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586785ED-F961-4B7C-9B03-DEC8A8F83F16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438" i="6" l="1"/>
  <c r="AV430" i="6"/>
  <c r="AV414" i="6"/>
  <c r="AV412" i="6"/>
  <c r="AV406" i="6"/>
  <c r="AV396" i="6"/>
  <c r="AV390" i="6"/>
  <c r="AV382" i="6"/>
  <c r="AV374" i="6"/>
  <c r="AV370" i="6"/>
  <c r="AV367" i="6"/>
  <c r="AV366" i="6"/>
  <c r="AV359" i="6"/>
  <c r="AV350" i="6"/>
  <c r="AV346" i="6"/>
  <c r="AV342" i="6"/>
  <c r="AV335" i="6"/>
  <c r="AV334" i="6"/>
  <c r="AV330" i="6"/>
  <c r="AV326" i="6"/>
  <c r="AV318" i="6"/>
  <c r="AV310" i="6"/>
  <c r="AV302" i="6"/>
  <c r="AV300" i="6"/>
  <c r="AV298" i="6"/>
  <c r="AV295" i="6"/>
  <c r="AV294" i="6"/>
  <c r="AV290" i="6"/>
  <c r="AV284" i="6"/>
  <c r="AV278" i="6"/>
  <c r="AV274" i="6"/>
  <c r="AV273" i="6"/>
  <c r="AV271" i="6"/>
  <c r="AV270" i="6"/>
  <c r="AV262" i="6"/>
  <c r="AV260" i="6"/>
  <c r="AV258" i="6"/>
  <c r="AV254" i="6"/>
  <c r="AV246" i="6"/>
  <c r="AV244" i="6"/>
  <c r="AV241" i="6"/>
  <c r="AV238" i="6"/>
  <c r="AV236" i="6"/>
  <c r="AV233" i="6"/>
  <c r="AV231" i="6"/>
  <c r="AV225" i="6"/>
  <c r="AV223" i="6"/>
  <c r="AV222" i="6"/>
  <c r="AV218" i="6"/>
  <c r="AV215" i="6"/>
  <c r="AV214" i="6"/>
  <c r="AV212" i="6"/>
  <c r="AV206" i="6"/>
  <c r="AV198" i="6"/>
  <c r="AV196" i="6"/>
  <c r="AV194" i="6"/>
  <c r="AV188" i="6"/>
  <c r="AV185" i="6"/>
  <c r="AV182" i="6"/>
  <c r="AV180" i="6"/>
  <c r="AV178" i="6"/>
  <c r="AV177" i="6"/>
  <c r="AV175" i="6"/>
  <c r="AV174" i="6"/>
  <c r="AV170" i="6"/>
  <c r="AV167" i="6"/>
  <c r="AV166" i="6"/>
  <c r="AV158" i="6"/>
  <c r="AV150" i="6"/>
  <c r="AV142" i="6"/>
  <c r="AV140" i="6"/>
  <c r="AV129" i="6"/>
  <c r="AV126" i="6"/>
  <c r="AV122" i="6"/>
  <c r="AV118" i="6"/>
  <c r="AV116" i="6"/>
  <c r="AV113" i="6"/>
  <c r="AV110" i="6"/>
  <c r="AV102" i="6"/>
  <c r="AV95" i="6"/>
  <c r="AV94" i="6"/>
  <c r="AV86" i="6"/>
  <c r="AV84" i="6"/>
  <c r="AV81" i="6"/>
  <c r="AV76" i="6"/>
  <c r="AV74" i="6"/>
  <c r="AV73" i="6"/>
  <c r="AV70" i="6"/>
  <c r="AV62" i="6"/>
  <c r="AV57" i="6"/>
  <c r="AV54" i="6"/>
  <c r="AV52" i="6"/>
  <c r="AV47" i="6"/>
  <c r="AV44" i="6"/>
  <c r="AV40" i="6"/>
  <c r="AV39" i="6"/>
  <c r="AV38" i="6"/>
  <c r="AV37" i="6"/>
  <c r="AV36" i="6"/>
  <c r="AV34" i="6"/>
  <c r="AV32" i="6"/>
  <c r="AV31" i="6"/>
  <c r="AV30" i="6"/>
  <c r="AV28" i="6"/>
  <c r="AV24" i="6"/>
  <c r="AV23" i="6"/>
  <c r="AV22" i="6"/>
  <c r="AV20" i="6"/>
  <c r="AV16" i="6"/>
  <c r="AV15" i="6"/>
  <c r="AV14" i="6"/>
  <c r="AV12" i="6"/>
  <c r="AV9" i="6"/>
  <c r="AV8" i="6"/>
  <c r="AV7" i="6"/>
  <c r="AI438" i="6"/>
  <c r="AI430" i="6"/>
  <c r="AI422" i="6"/>
  <c r="AI414" i="6"/>
  <c r="AI406" i="6"/>
  <c r="AI398" i="6"/>
  <c r="AI390" i="6"/>
  <c r="AI382" i="6"/>
  <c r="AI374" i="6"/>
  <c r="AI366" i="6"/>
  <c r="AI358" i="6"/>
  <c r="AI350" i="6"/>
  <c r="AI342" i="6"/>
  <c r="AI334" i="6"/>
  <c r="AI326" i="6"/>
  <c r="AI318" i="6"/>
  <c r="AI310" i="6"/>
  <c r="AI302" i="6"/>
  <c r="AI294" i="6"/>
  <c r="AI286" i="6"/>
  <c r="AI278" i="6"/>
  <c r="AI270" i="6"/>
  <c r="AI262" i="6"/>
  <c r="AI254" i="6"/>
  <c r="AI246" i="6"/>
  <c r="AI239" i="6"/>
  <c r="AI238" i="6"/>
  <c r="AI230" i="6"/>
  <c r="AI222" i="6"/>
  <c r="AI214" i="6"/>
  <c r="AI206" i="6"/>
  <c r="AI198" i="6"/>
  <c r="AI194" i="6"/>
  <c r="AI190" i="6"/>
  <c r="AI182" i="6"/>
  <c r="AI174" i="6"/>
  <c r="AI158" i="6"/>
  <c r="AI150" i="6"/>
  <c r="AI148" i="6"/>
  <c r="AI140" i="6"/>
  <c r="AI134" i="6"/>
  <c r="AI126" i="6"/>
  <c r="AI118" i="6"/>
  <c r="AI110" i="6"/>
  <c r="AI102" i="6"/>
  <c r="AI94" i="6"/>
  <c r="AI92" i="6"/>
  <c r="AI86" i="6"/>
  <c r="AI78" i="6"/>
  <c r="AI76" i="6"/>
  <c r="AI70" i="6"/>
  <c r="AI62" i="6"/>
  <c r="AI60" i="6"/>
  <c r="AI54" i="6"/>
  <c r="AI50" i="6"/>
  <c r="AI46" i="6"/>
  <c r="AI44" i="6"/>
  <c r="AI42" i="6"/>
  <c r="AI38" i="6"/>
  <c r="AI34" i="6"/>
  <c r="AI30" i="6"/>
  <c r="AI28" i="6"/>
  <c r="AI26" i="6"/>
  <c r="AI23" i="6"/>
  <c r="AI22" i="6"/>
  <c r="AI18" i="6"/>
  <c r="AI14" i="6"/>
  <c r="AI12" i="6"/>
  <c r="AI10" i="6"/>
  <c r="AI7" i="6"/>
  <c r="AV444" i="6"/>
  <c r="AV442" i="6"/>
  <c r="AV436" i="6"/>
  <c r="AV432" i="6"/>
  <c r="AV426" i="6"/>
  <c r="AV424" i="6"/>
  <c r="AV420" i="6"/>
  <c r="AV418" i="6"/>
  <c r="AV416" i="6"/>
  <c r="AV410" i="6"/>
  <c r="AV408" i="6"/>
  <c r="AV404" i="6"/>
  <c r="AV402" i="6"/>
  <c r="AV398" i="6"/>
  <c r="AV394" i="6"/>
  <c r="AV392" i="6"/>
  <c r="AV388" i="6"/>
  <c r="AV386" i="6"/>
  <c r="AV380" i="6"/>
  <c r="AV376" i="6"/>
  <c r="AV368" i="6"/>
  <c r="AV364" i="6"/>
  <c r="AV362" i="6"/>
  <c r="AV360" i="6"/>
  <c r="AV358" i="6"/>
  <c r="AV354" i="6"/>
  <c r="AV352" i="6"/>
  <c r="AV348" i="6"/>
  <c r="AV344" i="6"/>
  <c r="AV340" i="6"/>
  <c r="AV338" i="6"/>
  <c r="AV336" i="6"/>
  <c r="AV332" i="6"/>
  <c r="AV324" i="6"/>
  <c r="AV322" i="6"/>
  <c r="AV320" i="6"/>
  <c r="AV316" i="6"/>
  <c r="AV314" i="6"/>
  <c r="AV312" i="6"/>
  <c r="AV308" i="6"/>
  <c r="AV306" i="6"/>
  <c r="AV304" i="6"/>
  <c r="AV296" i="6"/>
  <c r="AV292" i="6"/>
  <c r="AV288" i="6"/>
  <c r="AV286" i="6"/>
  <c r="AV282" i="6"/>
  <c r="AV280" i="6"/>
  <c r="AV276" i="6"/>
  <c r="AV268" i="6"/>
  <c r="AV266" i="6"/>
  <c r="AV264" i="6"/>
  <c r="AV256" i="6"/>
  <c r="AV252" i="6"/>
  <c r="AV250" i="6"/>
  <c r="AV248" i="6"/>
  <c r="AV242" i="6"/>
  <c r="AV240" i="6"/>
  <c r="AV234" i="6"/>
  <c r="AV232" i="6"/>
  <c r="AV228" i="6"/>
  <c r="AV226" i="6"/>
  <c r="AV224" i="6"/>
  <c r="AV220" i="6"/>
  <c r="AV216" i="6"/>
  <c r="AV210" i="6"/>
  <c r="AV208" i="6"/>
  <c r="AV204" i="6"/>
  <c r="AV202" i="6"/>
  <c r="AV200" i="6"/>
  <c r="AV190" i="6"/>
  <c r="AV186" i="6"/>
  <c r="AV184" i="6"/>
  <c r="AV172" i="6"/>
  <c r="AV168" i="6"/>
  <c r="AV164" i="6"/>
  <c r="AV162" i="6"/>
  <c r="AV160" i="6"/>
  <c r="AV154" i="6"/>
  <c r="AV152" i="6"/>
  <c r="AV148" i="6"/>
  <c r="AV146" i="6"/>
  <c r="AV144" i="6"/>
  <c r="AV138" i="6"/>
  <c r="AV134" i="6"/>
  <c r="AV130" i="6"/>
  <c r="AV128" i="6"/>
  <c r="AV124" i="6"/>
  <c r="AV120" i="6"/>
  <c r="AV114" i="6"/>
  <c r="AV112" i="6"/>
  <c r="AV108" i="6"/>
  <c r="AV106" i="6"/>
  <c r="AV104" i="6"/>
  <c r="AV98" i="6"/>
  <c r="AV96" i="6"/>
  <c r="AV92" i="6"/>
  <c r="AV90" i="6"/>
  <c r="AV88" i="6"/>
  <c r="AV82" i="6"/>
  <c r="AV80" i="6"/>
  <c r="AV78" i="6"/>
  <c r="AV72" i="6"/>
  <c r="AV66" i="6"/>
  <c r="AV64" i="6"/>
  <c r="AV60" i="6"/>
  <c r="AV58" i="6"/>
  <c r="AV56" i="6"/>
  <c r="AV50" i="6"/>
  <c r="AV48" i="6"/>
  <c r="AV42" i="6"/>
  <c r="AV26" i="6"/>
  <c r="AV18" i="6"/>
  <c r="AV10" i="6"/>
  <c r="AI444" i="6"/>
  <c r="AI442" i="6"/>
  <c r="AI440" i="6"/>
  <c r="AI436" i="6"/>
  <c r="AI434" i="6"/>
  <c r="AI432" i="6"/>
  <c r="AI428" i="6"/>
  <c r="AI426" i="6"/>
  <c r="AI424" i="6"/>
  <c r="AI420" i="6"/>
  <c r="AI416" i="6"/>
  <c r="AI412" i="6"/>
  <c r="AI410" i="6"/>
  <c r="AI408" i="6"/>
  <c r="AI404" i="6"/>
  <c r="AI402" i="6"/>
  <c r="AI400" i="6"/>
  <c r="AI394" i="6"/>
  <c r="AI388" i="6"/>
  <c r="AI386" i="6"/>
  <c r="AI384" i="6"/>
  <c r="AI380" i="6"/>
  <c r="AI378" i="6"/>
  <c r="AI376" i="6"/>
  <c r="AI372" i="6"/>
  <c r="AI370" i="6"/>
  <c r="AI368" i="6"/>
  <c r="AI364" i="6"/>
  <c r="AI360" i="6"/>
  <c r="AI356" i="6"/>
  <c r="AI354" i="6"/>
  <c r="AI352" i="6"/>
  <c r="AI348" i="6"/>
  <c r="AI346" i="6"/>
  <c r="AI344" i="6"/>
  <c r="AI340" i="6"/>
  <c r="AI338" i="6"/>
  <c r="AI336" i="6"/>
  <c r="AI330" i="6"/>
  <c r="AI324" i="6"/>
  <c r="AI322" i="6"/>
  <c r="AI320" i="6"/>
  <c r="AI316" i="6"/>
  <c r="AI314" i="6"/>
  <c r="AI312" i="6"/>
  <c r="AI308" i="6"/>
  <c r="AI306" i="6"/>
  <c r="AI304" i="6"/>
  <c r="AI300" i="6"/>
  <c r="AI296" i="6"/>
  <c r="AI292" i="6"/>
  <c r="AI290" i="6"/>
  <c r="AI288" i="6"/>
  <c r="AI284" i="6"/>
  <c r="AI282" i="6"/>
  <c r="AI280" i="6"/>
  <c r="AI276" i="6"/>
  <c r="AI274" i="6"/>
  <c r="AI272" i="6"/>
  <c r="AI266" i="6"/>
  <c r="AI264" i="6"/>
  <c r="AI260" i="6"/>
  <c r="AI258" i="6"/>
  <c r="AI256" i="6"/>
  <c r="AI252" i="6"/>
  <c r="AI248" i="6"/>
  <c r="AI244" i="6"/>
  <c r="AI242" i="6"/>
  <c r="AI240" i="6"/>
  <c r="AI234" i="6"/>
  <c r="AI232" i="6"/>
  <c r="AI228" i="6"/>
  <c r="AI226" i="6"/>
  <c r="AI224" i="6"/>
  <c r="AI220" i="6"/>
  <c r="AI218" i="6"/>
  <c r="AI216" i="6"/>
  <c r="AI212" i="6"/>
  <c r="AI210" i="6"/>
  <c r="AI208" i="6"/>
  <c r="AI204" i="6"/>
  <c r="AI202" i="6"/>
  <c r="AI200" i="6"/>
  <c r="AI196" i="6"/>
  <c r="AI192" i="6"/>
  <c r="AI188" i="6"/>
  <c r="AI186" i="6"/>
  <c r="AI184" i="6"/>
  <c r="AI180" i="6"/>
  <c r="AI178" i="6"/>
  <c r="AI176" i="6"/>
  <c r="AI172" i="6"/>
  <c r="AI170" i="6"/>
  <c r="AI168" i="6"/>
  <c r="AI164" i="6"/>
  <c r="AI160" i="6"/>
  <c r="AI156" i="6"/>
  <c r="AI152" i="6"/>
  <c r="AI144" i="6"/>
  <c r="AI136" i="6"/>
  <c r="AI132" i="6"/>
  <c r="AI130" i="6"/>
  <c r="AI128" i="6"/>
  <c r="AI124" i="6"/>
  <c r="AI122" i="6"/>
  <c r="AI120" i="6"/>
  <c r="AI116" i="6"/>
  <c r="AI114" i="6"/>
  <c r="AI112" i="6"/>
  <c r="AI108" i="6"/>
  <c r="AI106" i="6"/>
  <c r="AI104" i="6"/>
  <c r="AI100" i="6"/>
  <c r="AI98" i="6"/>
  <c r="AI96" i="6"/>
  <c r="AI90" i="6"/>
  <c r="AI88" i="6"/>
  <c r="AI84" i="6"/>
  <c r="AI82" i="6"/>
  <c r="AI80" i="6"/>
  <c r="AI74" i="6"/>
  <c r="AI72" i="6"/>
  <c r="AI68" i="6"/>
  <c r="AI66" i="6"/>
  <c r="AI64" i="6"/>
  <c r="AI58" i="6"/>
  <c r="AI56" i="6"/>
  <c r="AI52" i="6"/>
  <c r="AI48" i="6"/>
  <c r="AI40" i="6"/>
  <c r="AI36" i="6"/>
  <c r="AI32" i="6"/>
  <c r="AI24" i="6"/>
  <c r="AI20" i="6"/>
  <c r="AI16" i="6"/>
  <c r="AI8" i="6"/>
  <c r="AV422" i="6"/>
  <c r="AV243" i="6"/>
  <c r="AV235" i="6"/>
  <c r="AV195" i="6"/>
  <c r="AV136" i="6"/>
  <c r="AV59" i="6"/>
  <c r="AI235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V411" i="6"/>
  <c r="AI411" i="6"/>
  <c r="AV409" i="6"/>
  <c r="AI409" i="6"/>
  <c r="AV407" i="6"/>
  <c r="AI407" i="6"/>
  <c r="AV405" i="6"/>
  <c r="AI405" i="6"/>
  <c r="AV403" i="6"/>
  <c r="AI403" i="6"/>
  <c r="AV401" i="6"/>
  <c r="AI401" i="6"/>
  <c r="AV400" i="6"/>
  <c r="AV399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8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V321" i="6"/>
  <c r="AI321" i="6"/>
  <c r="AV319" i="6"/>
  <c r="AI319" i="6"/>
  <c r="AV317" i="6"/>
  <c r="AI317" i="6"/>
  <c r="AV315" i="6"/>
  <c r="AI315" i="6"/>
  <c r="AV313" i="6"/>
  <c r="AI313" i="6"/>
  <c r="AV311" i="6"/>
  <c r="AI311" i="6"/>
  <c r="AV309" i="6"/>
  <c r="AI309" i="6"/>
  <c r="AV307" i="6"/>
  <c r="AI307" i="6"/>
  <c r="AV305" i="6"/>
  <c r="AI305" i="6"/>
  <c r="AV303" i="6"/>
  <c r="AI303" i="6"/>
  <c r="AV301" i="6"/>
  <c r="AI301" i="6"/>
  <c r="AV299" i="6"/>
  <c r="AI299" i="6"/>
  <c r="AI298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V283" i="6"/>
  <c r="AI283" i="6"/>
  <c r="AV281" i="6"/>
  <c r="AI281" i="6"/>
  <c r="AV279" i="6"/>
  <c r="AI279" i="6"/>
  <c r="AV277" i="6"/>
  <c r="AI277" i="6"/>
  <c r="AV275" i="6"/>
  <c r="AI275" i="6"/>
  <c r="AI273" i="6"/>
  <c r="AV272" i="6"/>
  <c r="AI271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I250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30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V199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9" i="6"/>
  <c r="AI177" i="6"/>
  <c r="AV176" i="6"/>
  <c r="AI175" i="6"/>
  <c r="AV173" i="6"/>
  <c r="AI173" i="6"/>
  <c r="AV171" i="6"/>
  <c r="AI171" i="6"/>
  <c r="AV169" i="6"/>
  <c r="AI169" i="6"/>
  <c r="AI167" i="6"/>
  <c r="AI166" i="6"/>
  <c r="AV165" i="6"/>
  <c r="AI165" i="6"/>
  <c r="AV163" i="6"/>
  <c r="AI163" i="6"/>
  <c r="AI162" i="6"/>
  <c r="AV161" i="6"/>
  <c r="AI161" i="6"/>
  <c r="AV159" i="6"/>
  <c r="AI159" i="6"/>
  <c r="AV157" i="6"/>
  <c r="AI157" i="6"/>
  <c r="AV156" i="6"/>
  <c r="AV155" i="6"/>
  <c r="AI155" i="6"/>
  <c r="AI154" i="6"/>
  <c r="AV153" i="6"/>
  <c r="AI153" i="6"/>
  <c r="AV151" i="6"/>
  <c r="AI151" i="6"/>
  <c r="AV149" i="6"/>
  <c r="AI149" i="6"/>
  <c r="AV147" i="6"/>
  <c r="AI147" i="6"/>
  <c r="AI146" i="6"/>
  <c r="AV145" i="6"/>
  <c r="AI145" i="6"/>
  <c r="AV143" i="6"/>
  <c r="AI143" i="6"/>
  <c r="AI142" i="6"/>
  <c r="AV141" i="6"/>
  <c r="AI141" i="6"/>
  <c r="AV139" i="6"/>
  <c r="AI139" i="6"/>
  <c r="AI138" i="6"/>
  <c r="AV137" i="6"/>
  <c r="AI137" i="6"/>
  <c r="AV135" i="6"/>
  <c r="AI135" i="6"/>
  <c r="AV133" i="6"/>
  <c r="AI133" i="6"/>
  <c r="AV132" i="6"/>
  <c r="AV131" i="6"/>
  <c r="AI131" i="6"/>
  <c r="AI129" i="6"/>
  <c r="AV127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V107" i="6"/>
  <c r="AI107" i="6"/>
  <c r="AV105" i="6"/>
  <c r="AI105" i="6"/>
  <c r="AV103" i="6"/>
  <c r="AI103" i="6"/>
  <c r="AV101" i="6"/>
  <c r="AI101" i="6"/>
  <c r="AV100" i="6"/>
  <c r="AV99" i="6"/>
  <c r="AI99" i="6"/>
  <c r="AV97" i="6"/>
  <c r="AI97" i="6"/>
  <c r="AI95" i="6"/>
  <c r="AV93" i="6"/>
  <c r="AI93" i="6"/>
  <c r="AV91" i="6"/>
  <c r="AI91" i="6"/>
  <c r="AV89" i="6"/>
  <c r="AI89" i="6"/>
  <c r="AV87" i="6"/>
  <c r="AI87" i="6"/>
  <c r="AV85" i="6"/>
  <c r="AI85" i="6"/>
  <c r="AV83" i="6"/>
  <c r="AI83" i="6"/>
  <c r="AI81" i="6"/>
  <c r="AV79" i="6"/>
  <c r="AI79" i="6"/>
  <c r="AV77" i="6"/>
  <c r="AI77" i="6"/>
  <c r="AV75" i="6"/>
  <c r="AI75" i="6"/>
  <c r="AI73" i="6"/>
  <c r="AV71" i="6"/>
  <c r="AI71" i="6"/>
  <c r="AV69" i="6"/>
  <c r="AI69" i="6"/>
  <c r="AV68" i="6"/>
  <c r="AV67" i="6"/>
  <c r="AI67" i="6"/>
  <c r="AV65" i="6"/>
  <c r="AI65" i="6"/>
  <c r="AV63" i="6"/>
  <c r="AI63" i="6"/>
  <c r="AV61" i="6"/>
  <c r="AI61" i="6"/>
  <c r="AI59" i="6"/>
  <c r="AI57" i="6"/>
  <c r="AV55" i="6"/>
  <c r="AI55" i="6"/>
  <c r="AV53" i="6"/>
  <c r="AI53" i="6"/>
  <c r="AV51" i="6"/>
  <c r="AI51" i="6"/>
  <c r="AV49" i="6"/>
  <c r="AI49" i="6"/>
  <c r="AI47" i="6"/>
  <c r="AV46" i="6"/>
  <c r="AV45" i="6"/>
  <c r="AI45" i="6"/>
  <c r="AV43" i="6"/>
  <c r="AI43" i="6"/>
  <c r="AV41" i="6"/>
  <c r="AI41" i="6"/>
  <c r="AI39" i="6"/>
  <c r="AI37" i="6"/>
  <c r="AV35" i="6"/>
  <c r="AI35" i="6"/>
  <c r="AV33" i="6"/>
  <c r="AI33" i="6"/>
  <c r="AI31" i="6"/>
  <c r="AV29" i="6"/>
  <c r="AI29" i="6"/>
  <c r="AV27" i="6"/>
  <c r="AI27" i="6"/>
  <c r="AV25" i="6"/>
  <c r="AI25" i="6"/>
  <c r="AV21" i="6"/>
  <c r="AI21" i="6"/>
  <c r="AV19" i="6"/>
  <c r="AI19" i="6"/>
  <c r="AV17" i="6"/>
  <c r="AI17" i="6"/>
  <c r="AI15" i="6"/>
  <c r="AV13" i="6"/>
  <c r="AI13" i="6"/>
  <c r="AV11" i="6"/>
  <c r="AI11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<sst xmlns="http://schemas.openxmlformats.org/spreadsheetml/2006/main" count="3666" uniqueCount="617">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</sst>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10"/>
    </row>
    <row r="6" spans="1:25" s="9" customFormat="1" ht="53.25" customHeight="1" x14ac:dyDescent="0.3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9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N44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40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40" customWidth="1"/>
    <col min="9" max="9" width="23.21875" customWidth="1"/>
    <col min="10" max="21" width="4.21875" style="40" hidden="1" customWidth="1" outlineLevel="1"/>
    <col min="22" max="22" width="12.77734375" customWidth="1" collapsed="1"/>
    <col min="23" max="34" width="4.21875" style="40" hidden="1" customWidth="1" outlineLevel="1"/>
    <col min="35" max="35" width="12.77734375" customWidth="1" collapsed="1"/>
    <col min="36" max="47" width="4.21875" style="40" hidden="1" customWidth="1" outlineLevel="1"/>
    <col min="48" max="48" width="12.77734375" customWidth="1" collapsed="1"/>
    <col min="49" max="60" width="4.21875" customWidth="1"/>
    <col min="61" max="62" width="6.77734375" style="40" customWidth="1"/>
    <col min="63" max="63" width="6.77734375" customWidth="1"/>
    <col min="64" max="64" width="6.77734375" style="39" customWidth="1"/>
    <col min="65" max="68" width="11.44140625" style="39"/>
  </cols>
  <sheetData>
    <row r="1" spans="1:68" ht="15" thickBot="1" x14ac:dyDescent="0.35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35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9.8" customHeight="1" thickBot="1" x14ac:dyDescent="0.35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35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42</v>
      </c>
      <c r="L4" s="46">
        <f t="shared" si="0"/>
        <v>59</v>
      </c>
      <c r="M4" s="46">
        <f t="shared" si="0"/>
        <v>66</v>
      </c>
      <c r="N4" s="46">
        <f t="shared" si="0"/>
        <v>25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209</v>
      </c>
      <c r="W4" s="101">
        <f t="shared" si="0"/>
        <v>8</v>
      </c>
      <c r="X4" s="101">
        <f t="shared" si="0"/>
        <v>4</v>
      </c>
      <c r="Y4" s="101">
        <f t="shared" si="0"/>
        <v>6</v>
      </c>
      <c r="Z4" s="101">
        <f t="shared" si="0"/>
        <v>4</v>
      </c>
      <c r="AA4" s="101">
        <f t="shared" si="0"/>
        <v>2</v>
      </c>
      <c r="AB4" s="101">
        <f t="shared" si="0"/>
        <v>0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24</v>
      </c>
      <c r="AJ4" s="101">
        <f t="shared" si="0"/>
        <v>365</v>
      </c>
      <c r="AK4" s="101">
        <f t="shared" si="0"/>
        <v>156</v>
      </c>
      <c r="AL4" s="101">
        <f t="shared" si="0"/>
        <v>193</v>
      </c>
      <c r="AM4" s="101">
        <f t="shared" si="0"/>
        <v>164</v>
      </c>
      <c r="AN4" s="101">
        <f t="shared" si="0"/>
        <v>133</v>
      </c>
      <c r="AO4" s="101">
        <f t="shared" si="0"/>
        <v>0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1011</v>
      </c>
      <c r="AW4" s="108">
        <f t="shared" si="1"/>
        <v>390</v>
      </c>
      <c r="AX4" s="108">
        <f t="shared" si="1"/>
        <v>202</v>
      </c>
      <c r="AY4" s="108">
        <f t="shared" si="1"/>
        <v>258</v>
      </c>
      <c r="AZ4" s="108">
        <f t="shared" si="1"/>
        <v>234</v>
      </c>
      <c r="BA4" s="108">
        <f t="shared" si="1"/>
        <v>160</v>
      </c>
      <c r="BB4" s="108">
        <f t="shared" si="1"/>
        <v>0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1244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35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/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/>
      <c r="AC6" s="53"/>
      <c r="AD6" s="53"/>
      <c r="AE6" s="53"/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>
        <v>2</v>
      </c>
      <c r="AM6" s="53">
        <v>0</v>
      </c>
      <c r="AN6" s="53">
        <v>3</v>
      </c>
      <c r="AO6" s="53"/>
      <c r="AP6" s="53"/>
      <c r="AQ6" s="53"/>
      <c r="AR6" s="53"/>
      <c r="AS6" s="53"/>
      <c r="AT6" s="53"/>
      <c r="AU6" s="53"/>
      <c r="AV6" s="118">
        <f>SUM(AJ6:AU6)</f>
        <v>5</v>
      </c>
      <c r="AW6" s="54">
        <f>+J6+W6+AJ6</f>
        <v>0</v>
      </c>
      <c r="AX6" s="54">
        <f t="shared" ref="AX6:BH6" si="2">+K6+X6+AK6</f>
        <v>0</v>
      </c>
      <c r="AY6" s="54">
        <f t="shared" si="2"/>
        <v>2</v>
      </c>
      <c r="AZ6" s="54">
        <f t="shared" si="2"/>
        <v>0</v>
      </c>
      <c r="BA6" s="54">
        <f t="shared" si="2"/>
        <v>3</v>
      </c>
      <c r="BB6" s="54">
        <f t="shared" si="2"/>
        <v>0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5</v>
      </c>
      <c r="BK6" s="106">
        <f>IFERROR(BJ6/BI6,0)</f>
        <v>0</v>
      </c>
    </row>
    <row r="7" spans="1:68" x14ac:dyDescent="0.3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>
        <v>2</v>
      </c>
      <c r="M7" s="43">
        <v>0</v>
      </c>
      <c r="N7" s="43">
        <v>1</v>
      </c>
      <c r="O7" s="43"/>
      <c r="P7" s="43"/>
      <c r="Q7" s="43"/>
      <c r="R7" s="43"/>
      <c r="S7" s="43"/>
      <c r="T7" s="43"/>
      <c r="U7" s="43"/>
      <c r="V7" s="116">
        <f t="shared" ref="V7:V70" si="3">SUM(J7:U7)</f>
        <v>3</v>
      </c>
      <c r="W7" s="53">
        <v>0</v>
      </c>
      <c r="X7" s="53">
        <v>0</v>
      </c>
      <c r="Y7" s="53">
        <v>1</v>
      </c>
      <c r="Z7" s="53">
        <v>0</v>
      </c>
      <c r="AA7" s="53">
        <v>1</v>
      </c>
      <c r="AB7" s="53"/>
      <c r="AC7" s="53"/>
      <c r="AD7" s="53"/>
      <c r="AE7" s="53"/>
      <c r="AF7" s="53"/>
      <c r="AG7" s="53"/>
      <c r="AH7" s="53"/>
      <c r="AI7" s="116">
        <f t="shared" ref="AI7:AI70" si="4">SUM(W7:AH7)</f>
        <v>2</v>
      </c>
      <c r="AJ7" s="53">
        <v>2</v>
      </c>
      <c r="AK7" s="53">
        <v>5</v>
      </c>
      <c r="AL7" s="53">
        <v>7</v>
      </c>
      <c r="AM7" s="53">
        <v>6</v>
      </c>
      <c r="AN7" s="53">
        <v>5</v>
      </c>
      <c r="AO7" s="53"/>
      <c r="AP7" s="53"/>
      <c r="AQ7" s="53"/>
      <c r="AR7" s="53"/>
      <c r="AS7" s="53"/>
      <c r="AT7" s="53"/>
      <c r="AU7" s="53"/>
      <c r="AV7" s="116">
        <f t="shared" ref="AV7:AV70" si="5">SUM(AJ7:AU7)</f>
        <v>25</v>
      </c>
      <c r="AW7" s="53">
        <f t="shared" ref="AW7:AW70" si="6">+J7+W7+AJ7</f>
        <v>2</v>
      </c>
      <c r="AX7" s="53">
        <f t="shared" ref="AX7:AX70" si="7">+K7+X7+AK7</f>
        <v>5</v>
      </c>
      <c r="AY7" s="53">
        <f t="shared" ref="AY7:AY70" si="8">+L7+Y7+AL7</f>
        <v>10</v>
      </c>
      <c r="AZ7" s="53">
        <f t="shared" ref="AZ7:AZ70" si="9">+M7+Z7+AM7</f>
        <v>6</v>
      </c>
      <c r="BA7" s="53">
        <f t="shared" ref="BA7:BA70" si="10">+N7+AA7+AN7</f>
        <v>7</v>
      </c>
      <c r="BB7" s="53">
        <f t="shared" ref="BB7:BB70" si="11">+O7+AB7+AO7</f>
        <v>0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30</v>
      </c>
      <c r="BK7" s="107">
        <f t="shared" ref="BK7:BK70" si="19">IFERROR(BJ7/BI7,0)</f>
        <v>0</v>
      </c>
    </row>
    <row r="8" spans="1:68" x14ac:dyDescent="0.3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>
        <v>2</v>
      </c>
      <c r="M8" s="43">
        <v>0</v>
      </c>
      <c r="N8" s="43">
        <v>0</v>
      </c>
      <c r="O8" s="43"/>
      <c r="P8" s="43"/>
      <c r="Q8" s="43"/>
      <c r="R8" s="43"/>
      <c r="S8" s="43"/>
      <c r="T8" s="43"/>
      <c r="U8" s="43"/>
      <c r="V8" s="116">
        <f t="shared" si="3"/>
        <v>6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/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3</v>
      </c>
      <c r="AL8" s="53">
        <v>2</v>
      </c>
      <c r="AM8" s="53">
        <v>1</v>
      </c>
      <c r="AN8" s="53">
        <v>0</v>
      </c>
      <c r="AO8" s="53"/>
      <c r="AP8" s="53"/>
      <c r="AQ8" s="53"/>
      <c r="AR8" s="53"/>
      <c r="AS8" s="53"/>
      <c r="AT8" s="53"/>
      <c r="AU8" s="53"/>
      <c r="AV8" s="116">
        <f t="shared" si="5"/>
        <v>9</v>
      </c>
      <c r="AW8" s="53">
        <f t="shared" si="6"/>
        <v>5</v>
      </c>
      <c r="AX8" s="53">
        <f t="shared" si="7"/>
        <v>5</v>
      </c>
      <c r="AY8" s="53">
        <f t="shared" si="8"/>
        <v>4</v>
      </c>
      <c r="AZ8" s="53">
        <f t="shared" si="9"/>
        <v>1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15</v>
      </c>
      <c r="BK8" s="107">
        <f t="shared" si="19"/>
        <v>0</v>
      </c>
    </row>
    <row r="9" spans="1:68" x14ac:dyDescent="0.3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>
        <v>0</v>
      </c>
      <c r="M9" s="43">
        <v>0</v>
      </c>
      <c r="N9" s="43">
        <v>0</v>
      </c>
      <c r="O9" s="43"/>
      <c r="P9" s="43"/>
      <c r="Q9" s="43"/>
      <c r="R9" s="43"/>
      <c r="S9" s="43"/>
      <c r="T9" s="43"/>
      <c r="U9" s="43"/>
      <c r="V9" s="117">
        <f t="shared" si="3"/>
        <v>5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/>
      <c r="AC9" s="53"/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2</v>
      </c>
      <c r="AL9" s="53">
        <v>0</v>
      </c>
      <c r="AM9" s="53">
        <v>1</v>
      </c>
      <c r="AN9" s="53">
        <v>1</v>
      </c>
      <c r="AO9" s="53"/>
      <c r="AP9" s="53"/>
      <c r="AQ9" s="53"/>
      <c r="AR9" s="53"/>
      <c r="AS9" s="53"/>
      <c r="AT9" s="53"/>
      <c r="AU9" s="53"/>
      <c r="AV9" s="116">
        <f t="shared" si="5"/>
        <v>12</v>
      </c>
      <c r="AW9" s="53">
        <f t="shared" si="6"/>
        <v>13</v>
      </c>
      <c r="AX9" s="53">
        <f t="shared" si="7"/>
        <v>2</v>
      </c>
      <c r="AY9" s="53">
        <f t="shared" si="8"/>
        <v>0</v>
      </c>
      <c r="AZ9" s="53">
        <f t="shared" si="9"/>
        <v>1</v>
      </c>
      <c r="BA9" s="53">
        <f t="shared" si="10"/>
        <v>1</v>
      </c>
      <c r="BB9" s="53">
        <f t="shared" si="11"/>
        <v>0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17</v>
      </c>
      <c r="BK9" s="107">
        <f t="shared" si="19"/>
        <v>0</v>
      </c>
    </row>
    <row r="10" spans="1:68" x14ac:dyDescent="0.3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>
        <v>1</v>
      </c>
      <c r="M10" s="43">
        <v>0</v>
      </c>
      <c r="N10" s="43">
        <v>0</v>
      </c>
      <c r="O10" s="43"/>
      <c r="P10" s="43"/>
      <c r="Q10" s="43"/>
      <c r="R10" s="43"/>
      <c r="S10" s="43"/>
      <c r="T10" s="43"/>
      <c r="U10" s="43"/>
      <c r="V10" s="116">
        <f t="shared" si="3"/>
        <v>1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/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>
        <v>3</v>
      </c>
      <c r="AM10" s="53">
        <v>0</v>
      </c>
      <c r="AN10" s="53">
        <v>8</v>
      </c>
      <c r="AO10" s="53"/>
      <c r="AP10" s="53"/>
      <c r="AQ10" s="53"/>
      <c r="AR10" s="53"/>
      <c r="AS10" s="53"/>
      <c r="AT10" s="53"/>
      <c r="AU10" s="53"/>
      <c r="AV10" s="116">
        <f t="shared" si="5"/>
        <v>14</v>
      </c>
      <c r="AW10" s="53">
        <f t="shared" si="6"/>
        <v>1</v>
      </c>
      <c r="AX10" s="53">
        <f t="shared" si="7"/>
        <v>2</v>
      </c>
      <c r="AY10" s="53">
        <f t="shared" si="8"/>
        <v>4</v>
      </c>
      <c r="AZ10" s="53">
        <f t="shared" si="9"/>
        <v>0</v>
      </c>
      <c r="BA10" s="53">
        <f t="shared" si="10"/>
        <v>8</v>
      </c>
      <c r="BB10" s="53">
        <f t="shared" si="11"/>
        <v>0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15</v>
      </c>
      <c r="BK10" s="107">
        <f t="shared" si="19"/>
        <v>0</v>
      </c>
    </row>
    <row r="11" spans="1:68" x14ac:dyDescent="0.3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/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/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/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/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/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/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/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/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1</v>
      </c>
      <c r="AL13" s="53">
        <v>0</v>
      </c>
      <c r="AM13" s="53">
        <v>0</v>
      </c>
      <c r="AN13" s="53">
        <v>0</v>
      </c>
      <c r="AO13" s="53"/>
      <c r="AP13" s="53"/>
      <c r="AQ13" s="53"/>
      <c r="AR13" s="53"/>
      <c r="AS13" s="53"/>
      <c r="AT13" s="53"/>
      <c r="AU13" s="53"/>
      <c r="AV13" s="116">
        <f t="shared" si="5"/>
        <v>1</v>
      </c>
      <c r="AW13" s="53">
        <f t="shared" si="6"/>
        <v>0</v>
      </c>
      <c r="AX13" s="53">
        <f t="shared" si="7"/>
        <v>1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1</v>
      </c>
      <c r="BK13" s="107">
        <f t="shared" si="19"/>
        <v>0</v>
      </c>
    </row>
    <row r="14" spans="1:68" x14ac:dyDescent="0.3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>
        <v>0</v>
      </c>
      <c r="M14" s="43">
        <v>0</v>
      </c>
      <c r="N14" s="43">
        <v>2</v>
      </c>
      <c r="O14" s="43"/>
      <c r="P14" s="43"/>
      <c r="Q14" s="43"/>
      <c r="R14" s="43"/>
      <c r="S14" s="43"/>
      <c r="T14" s="43"/>
      <c r="U14" s="43"/>
      <c r="V14" s="116">
        <f t="shared" si="3"/>
        <v>2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/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1</v>
      </c>
      <c r="AK14" s="53">
        <v>0</v>
      </c>
      <c r="AL14" s="53">
        <v>0</v>
      </c>
      <c r="AM14" s="53">
        <v>1</v>
      </c>
      <c r="AN14" s="53">
        <v>0</v>
      </c>
      <c r="AO14" s="53"/>
      <c r="AP14" s="53"/>
      <c r="AQ14" s="53"/>
      <c r="AR14" s="53"/>
      <c r="AS14" s="53"/>
      <c r="AT14" s="53"/>
      <c r="AU14" s="53"/>
      <c r="AV14" s="116">
        <f t="shared" si="5"/>
        <v>2</v>
      </c>
      <c r="AW14" s="53">
        <f t="shared" si="6"/>
        <v>1</v>
      </c>
      <c r="AX14" s="53">
        <f t="shared" si="7"/>
        <v>0</v>
      </c>
      <c r="AY14" s="53">
        <f t="shared" si="8"/>
        <v>0</v>
      </c>
      <c r="AZ14" s="53">
        <f t="shared" si="9"/>
        <v>1</v>
      </c>
      <c r="BA14" s="53">
        <f t="shared" si="10"/>
        <v>2</v>
      </c>
      <c r="BB14" s="53">
        <f t="shared" si="11"/>
        <v>0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4</v>
      </c>
      <c r="BK14" s="107">
        <f t="shared" si="19"/>
        <v>0</v>
      </c>
    </row>
    <row r="15" spans="1:68" x14ac:dyDescent="0.3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/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/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>
        <v>0</v>
      </c>
      <c r="AM15" s="53">
        <v>0</v>
      </c>
      <c r="AN15" s="53">
        <v>0</v>
      </c>
      <c r="AO15" s="53"/>
      <c r="AP15" s="53"/>
      <c r="AQ15" s="53"/>
      <c r="AR15" s="53"/>
      <c r="AS15" s="53"/>
      <c r="AT15" s="53"/>
      <c r="AU15" s="53"/>
      <c r="AV15" s="116">
        <f t="shared" si="5"/>
        <v>7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7</v>
      </c>
      <c r="BK15" s="107">
        <f t="shared" si="19"/>
        <v>0</v>
      </c>
    </row>
    <row r="16" spans="1:68" x14ac:dyDescent="0.3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/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/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>
        <v>0</v>
      </c>
      <c r="AM16" s="53">
        <v>1</v>
      </c>
      <c r="AN16" s="53">
        <v>1</v>
      </c>
      <c r="AO16" s="53"/>
      <c r="AP16" s="53"/>
      <c r="AQ16" s="53"/>
      <c r="AR16" s="53"/>
      <c r="AS16" s="53"/>
      <c r="AT16" s="53"/>
      <c r="AU16" s="53"/>
      <c r="AV16" s="116">
        <f t="shared" si="5"/>
        <v>2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1</v>
      </c>
      <c r="BA16" s="53">
        <f t="shared" si="10"/>
        <v>1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2</v>
      </c>
      <c r="BK16" s="107">
        <f t="shared" si="19"/>
        <v>0</v>
      </c>
    </row>
    <row r="17" spans="1:63" x14ac:dyDescent="0.3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/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/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/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/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/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/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/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/>
      <c r="AC19" s="53"/>
      <c r="AD19" s="53"/>
      <c r="AE19" s="53"/>
      <c r="AF19" s="53"/>
      <c r="AG19" s="53"/>
      <c r="AH19" s="53"/>
      <c r="AI19" s="116">
        <f t="shared" si="4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/>
      <c r="AP19" s="53"/>
      <c r="AQ19" s="53"/>
      <c r="AR19" s="53"/>
      <c r="AS19" s="53"/>
      <c r="AT19" s="53"/>
      <c r="AU19" s="53"/>
      <c r="AV19" s="116">
        <f t="shared" si="5"/>
        <v>0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0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0</v>
      </c>
      <c r="BK19" s="107">
        <f t="shared" si="19"/>
        <v>0</v>
      </c>
    </row>
    <row r="20" spans="1:63" x14ac:dyDescent="0.3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/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/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>
        <v>1</v>
      </c>
      <c r="AM20" s="53">
        <v>0</v>
      </c>
      <c r="AN20" s="53">
        <v>0</v>
      </c>
      <c r="AO20" s="53"/>
      <c r="AP20" s="53"/>
      <c r="AQ20" s="53"/>
      <c r="AR20" s="53"/>
      <c r="AS20" s="53"/>
      <c r="AT20" s="53"/>
      <c r="AU20" s="53"/>
      <c r="AV20" s="116">
        <f t="shared" si="5"/>
        <v>1</v>
      </c>
      <c r="AW20" s="53">
        <f t="shared" si="6"/>
        <v>0</v>
      </c>
      <c r="AX20" s="53">
        <f t="shared" si="7"/>
        <v>0</v>
      </c>
      <c r="AY20" s="53">
        <f t="shared" si="8"/>
        <v>1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1</v>
      </c>
      <c r="BK20" s="107">
        <f t="shared" si="19"/>
        <v>0</v>
      </c>
    </row>
    <row r="21" spans="1:63" x14ac:dyDescent="0.3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/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/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>
        <v>0</v>
      </c>
      <c r="AM21" s="53">
        <v>1</v>
      </c>
      <c r="AN21" s="53">
        <v>0</v>
      </c>
      <c r="AO21" s="53"/>
      <c r="AP21" s="53"/>
      <c r="AQ21" s="53"/>
      <c r="AR21" s="53"/>
      <c r="AS21" s="53"/>
      <c r="AT21" s="53"/>
      <c r="AU21" s="53"/>
      <c r="AV21" s="116">
        <f t="shared" si="5"/>
        <v>2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1</v>
      </c>
      <c r="BA21" s="53">
        <f t="shared" si="10"/>
        <v>0</v>
      </c>
      <c r="BB21" s="53">
        <f t="shared" si="11"/>
        <v>0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2</v>
      </c>
      <c r="BK21" s="107">
        <f t="shared" si="19"/>
        <v>0</v>
      </c>
    </row>
    <row r="22" spans="1:63" x14ac:dyDescent="0.3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/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/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/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/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1</v>
      </c>
      <c r="AB23" s="53"/>
      <c r="AC23" s="53"/>
      <c r="AD23" s="53"/>
      <c r="AE23" s="53"/>
      <c r="AF23" s="53"/>
      <c r="AG23" s="53"/>
      <c r="AH23" s="53"/>
      <c r="AI23" s="116">
        <f t="shared" si="4"/>
        <v>1</v>
      </c>
      <c r="AJ23" s="53">
        <v>16</v>
      </c>
      <c r="AK23" s="53">
        <v>2</v>
      </c>
      <c r="AL23" s="53">
        <v>7</v>
      </c>
      <c r="AM23" s="53">
        <v>11</v>
      </c>
      <c r="AN23" s="53">
        <v>25</v>
      </c>
      <c r="AO23" s="53"/>
      <c r="AP23" s="53"/>
      <c r="AQ23" s="53"/>
      <c r="AR23" s="53"/>
      <c r="AS23" s="53"/>
      <c r="AT23" s="53"/>
      <c r="AU23" s="53"/>
      <c r="AV23" s="116">
        <f t="shared" si="5"/>
        <v>61</v>
      </c>
      <c r="AW23" s="53">
        <f t="shared" si="6"/>
        <v>16</v>
      </c>
      <c r="AX23" s="53">
        <f t="shared" si="7"/>
        <v>2</v>
      </c>
      <c r="AY23" s="53">
        <f t="shared" si="8"/>
        <v>7</v>
      </c>
      <c r="AZ23" s="53">
        <f t="shared" si="9"/>
        <v>11</v>
      </c>
      <c r="BA23" s="53">
        <f t="shared" si="10"/>
        <v>26</v>
      </c>
      <c r="BB23" s="53">
        <f t="shared" si="11"/>
        <v>0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62</v>
      </c>
      <c r="BK23" s="107">
        <f t="shared" si="19"/>
        <v>0</v>
      </c>
    </row>
    <row r="24" spans="1:63" x14ac:dyDescent="0.3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/>
      <c r="P24" s="43"/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>
        <v>0</v>
      </c>
      <c r="Z24" s="53">
        <v>0</v>
      </c>
      <c r="AA24" s="53">
        <v>0</v>
      </c>
      <c r="AB24" s="53"/>
      <c r="AC24" s="53"/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>
        <v>1</v>
      </c>
      <c r="AM24" s="53">
        <v>0</v>
      </c>
      <c r="AN24" s="53">
        <v>1</v>
      </c>
      <c r="AO24" s="53"/>
      <c r="AP24" s="53"/>
      <c r="AQ24" s="53"/>
      <c r="AR24" s="53"/>
      <c r="AS24" s="53"/>
      <c r="AT24" s="53"/>
      <c r="AU24" s="53"/>
      <c r="AV24" s="116">
        <f t="shared" si="5"/>
        <v>40</v>
      </c>
      <c r="AW24" s="53">
        <f t="shared" si="6"/>
        <v>39</v>
      </c>
      <c r="AX24" s="53">
        <f t="shared" si="7"/>
        <v>0</v>
      </c>
      <c r="AY24" s="53">
        <f t="shared" si="8"/>
        <v>1</v>
      </c>
      <c r="AZ24" s="53">
        <f t="shared" si="9"/>
        <v>0</v>
      </c>
      <c r="BA24" s="53">
        <f t="shared" si="10"/>
        <v>1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41</v>
      </c>
      <c r="BK24" s="107">
        <f t="shared" si="19"/>
        <v>0</v>
      </c>
    </row>
    <row r="25" spans="1:63" x14ac:dyDescent="0.3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/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/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/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/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/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/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/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/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/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/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/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/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/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/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/>
      <c r="AP29" s="53"/>
      <c r="AQ29" s="53"/>
      <c r="AR29" s="53"/>
      <c r="AS29" s="53"/>
      <c r="AT29" s="53"/>
      <c r="AU29" s="53"/>
      <c r="AV29" s="116">
        <f t="shared" si="5"/>
        <v>0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0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0</v>
      </c>
      <c r="BK29" s="107">
        <f t="shared" si="19"/>
        <v>0</v>
      </c>
    </row>
    <row r="30" spans="1:63" x14ac:dyDescent="0.3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/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/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>
        <v>0</v>
      </c>
      <c r="AL30" s="53">
        <v>0</v>
      </c>
      <c r="AM30" s="53">
        <v>1</v>
      </c>
      <c r="AN30" s="53">
        <v>1</v>
      </c>
      <c r="AO30" s="53"/>
      <c r="AP30" s="53"/>
      <c r="AQ30" s="53"/>
      <c r="AR30" s="53"/>
      <c r="AS30" s="53"/>
      <c r="AT30" s="53"/>
      <c r="AU30" s="53"/>
      <c r="AV30" s="116">
        <f t="shared" si="5"/>
        <v>2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1</v>
      </c>
      <c r="BA30" s="53">
        <f t="shared" si="10"/>
        <v>1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2</v>
      </c>
      <c r="BK30" s="107">
        <f t="shared" si="19"/>
        <v>0</v>
      </c>
    </row>
    <row r="31" spans="1:63" x14ac:dyDescent="0.3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>
        <v>0</v>
      </c>
      <c r="M31" s="43">
        <v>0</v>
      </c>
      <c r="N31" s="43">
        <v>0</v>
      </c>
      <c r="O31" s="43"/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/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>
        <v>0</v>
      </c>
      <c r="AM31" s="53">
        <v>0</v>
      </c>
      <c r="AN31" s="53">
        <v>0</v>
      </c>
      <c r="AO31" s="53"/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>
        <v>1</v>
      </c>
      <c r="M32" s="43">
        <v>0</v>
      </c>
      <c r="N32" s="43">
        <v>1</v>
      </c>
      <c r="O32" s="43"/>
      <c r="P32" s="43"/>
      <c r="Q32" s="43"/>
      <c r="R32" s="43"/>
      <c r="S32" s="43"/>
      <c r="T32" s="43"/>
      <c r="U32" s="43"/>
      <c r="V32" s="116">
        <f t="shared" si="3"/>
        <v>2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/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>
        <v>1</v>
      </c>
      <c r="AM32" s="53">
        <v>1</v>
      </c>
      <c r="AN32" s="53">
        <v>1</v>
      </c>
      <c r="AO32" s="53"/>
      <c r="AP32" s="53"/>
      <c r="AQ32" s="53"/>
      <c r="AR32" s="53"/>
      <c r="AS32" s="53"/>
      <c r="AT32" s="53"/>
      <c r="AU32" s="53"/>
      <c r="AV32" s="116">
        <f t="shared" si="5"/>
        <v>5</v>
      </c>
      <c r="AW32" s="53">
        <f t="shared" si="6"/>
        <v>1</v>
      </c>
      <c r="AX32" s="53">
        <f t="shared" si="7"/>
        <v>1</v>
      </c>
      <c r="AY32" s="53">
        <f t="shared" si="8"/>
        <v>2</v>
      </c>
      <c r="AZ32" s="53">
        <f t="shared" si="9"/>
        <v>1</v>
      </c>
      <c r="BA32" s="53">
        <f t="shared" si="10"/>
        <v>2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7</v>
      </c>
      <c r="BK32" s="107">
        <f t="shared" si="19"/>
        <v>0</v>
      </c>
    </row>
    <row r="33" spans="1:63" x14ac:dyDescent="0.3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/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/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/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/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/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>
        <v>0</v>
      </c>
      <c r="AM34" s="53">
        <v>0</v>
      </c>
      <c r="AN34" s="53">
        <v>0</v>
      </c>
      <c r="AO34" s="53"/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/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/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/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/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/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>
        <v>0</v>
      </c>
      <c r="AM36" s="53">
        <v>3</v>
      </c>
      <c r="AN36" s="53">
        <v>0</v>
      </c>
      <c r="AO36" s="53"/>
      <c r="AP36" s="53"/>
      <c r="AQ36" s="53"/>
      <c r="AR36" s="53"/>
      <c r="AS36" s="53"/>
      <c r="AT36" s="53"/>
      <c r="AU36" s="53"/>
      <c r="AV36" s="116">
        <f t="shared" si="5"/>
        <v>4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3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4</v>
      </c>
      <c r="BK36" s="107">
        <f t="shared" si="19"/>
        <v>0</v>
      </c>
    </row>
    <row r="37" spans="1:63" x14ac:dyDescent="0.3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/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/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>
        <v>0</v>
      </c>
      <c r="AM37" s="53">
        <v>0</v>
      </c>
      <c r="AN37" s="53">
        <v>0</v>
      </c>
      <c r="AO37" s="53"/>
      <c r="AP37" s="53"/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/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/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/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>
        <v>1</v>
      </c>
      <c r="M39" s="43">
        <v>0</v>
      </c>
      <c r="N39" s="43">
        <v>0</v>
      </c>
      <c r="O39" s="43"/>
      <c r="P39" s="43"/>
      <c r="Q39" s="43"/>
      <c r="R39" s="43"/>
      <c r="S39" s="43"/>
      <c r="T39" s="43"/>
      <c r="U39" s="43"/>
      <c r="V39" s="116">
        <f t="shared" si="3"/>
        <v>4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/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>
        <v>2</v>
      </c>
      <c r="AM39" s="53">
        <v>1</v>
      </c>
      <c r="AN39" s="53">
        <v>0</v>
      </c>
      <c r="AO39" s="53"/>
      <c r="AP39" s="53"/>
      <c r="AQ39" s="53"/>
      <c r="AR39" s="53"/>
      <c r="AS39" s="53"/>
      <c r="AT39" s="53"/>
      <c r="AU39" s="53"/>
      <c r="AV39" s="116">
        <f t="shared" si="5"/>
        <v>6</v>
      </c>
      <c r="AW39" s="53">
        <f t="shared" si="6"/>
        <v>0</v>
      </c>
      <c r="AX39" s="53">
        <f t="shared" si="7"/>
        <v>6</v>
      </c>
      <c r="AY39" s="53">
        <f t="shared" si="8"/>
        <v>3</v>
      </c>
      <c r="AZ39" s="53">
        <f t="shared" si="9"/>
        <v>1</v>
      </c>
      <c r="BA39" s="53">
        <f t="shared" si="10"/>
        <v>0</v>
      </c>
      <c r="BB39" s="53">
        <f t="shared" si="11"/>
        <v>0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10</v>
      </c>
      <c r="BK39" s="107">
        <f t="shared" si="19"/>
        <v>0</v>
      </c>
    </row>
    <row r="40" spans="1:63" x14ac:dyDescent="0.3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/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/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/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/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/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/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>
        <v>0</v>
      </c>
      <c r="M42" s="43">
        <v>1</v>
      </c>
      <c r="N42" s="43">
        <v>0</v>
      </c>
      <c r="O42" s="43"/>
      <c r="P42" s="43"/>
      <c r="Q42" s="43"/>
      <c r="R42" s="43"/>
      <c r="S42" s="43"/>
      <c r="T42" s="43"/>
      <c r="U42" s="43"/>
      <c r="V42" s="116">
        <f t="shared" si="3"/>
        <v>1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/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>
        <v>0</v>
      </c>
      <c r="AM42" s="53">
        <v>2</v>
      </c>
      <c r="AN42" s="53">
        <v>0</v>
      </c>
      <c r="AO42" s="53"/>
      <c r="AP42" s="53"/>
      <c r="AQ42" s="53"/>
      <c r="AR42" s="53"/>
      <c r="AS42" s="53"/>
      <c r="AT42" s="53"/>
      <c r="AU42" s="53"/>
      <c r="AV42" s="116">
        <f t="shared" si="5"/>
        <v>2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3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3</v>
      </c>
      <c r="BK42" s="107">
        <f t="shared" si="19"/>
        <v>0</v>
      </c>
    </row>
    <row r="43" spans="1:63" x14ac:dyDescent="0.3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/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/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/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>
        <v>0</v>
      </c>
      <c r="M44" s="43">
        <v>0</v>
      </c>
      <c r="N44" s="43">
        <v>2</v>
      </c>
      <c r="O44" s="43"/>
      <c r="P44" s="43"/>
      <c r="Q44" s="43"/>
      <c r="R44" s="43"/>
      <c r="S44" s="43"/>
      <c r="T44" s="43"/>
      <c r="U44" s="43"/>
      <c r="V44" s="116">
        <f t="shared" si="3"/>
        <v>2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/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1</v>
      </c>
      <c r="AL44" s="53">
        <v>9</v>
      </c>
      <c r="AM44" s="53">
        <v>14</v>
      </c>
      <c r="AN44" s="53">
        <v>7</v>
      </c>
      <c r="AO44" s="53"/>
      <c r="AP44" s="53"/>
      <c r="AQ44" s="53"/>
      <c r="AR44" s="53"/>
      <c r="AS44" s="53"/>
      <c r="AT44" s="53"/>
      <c r="AU44" s="53"/>
      <c r="AV44" s="116">
        <f t="shared" si="5"/>
        <v>33</v>
      </c>
      <c r="AW44" s="53">
        <f t="shared" si="6"/>
        <v>2</v>
      </c>
      <c r="AX44" s="53">
        <f t="shared" si="7"/>
        <v>1</v>
      </c>
      <c r="AY44" s="53">
        <f t="shared" si="8"/>
        <v>9</v>
      </c>
      <c r="AZ44" s="53">
        <f t="shared" si="9"/>
        <v>14</v>
      </c>
      <c r="BA44" s="53">
        <f t="shared" si="10"/>
        <v>9</v>
      </c>
      <c r="BB44" s="53">
        <f t="shared" si="11"/>
        <v>0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35</v>
      </c>
      <c r="BK44" s="107">
        <f t="shared" si="19"/>
        <v>0</v>
      </c>
    </row>
    <row r="45" spans="1:63" x14ac:dyDescent="0.3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/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/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/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/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/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5</v>
      </c>
      <c r="AO46" s="53"/>
      <c r="AP46" s="53"/>
      <c r="AQ46" s="53"/>
      <c r="AR46" s="53"/>
      <c r="AS46" s="53"/>
      <c r="AT46" s="53"/>
      <c r="AU46" s="53"/>
      <c r="AV46" s="116">
        <f t="shared" si="5"/>
        <v>5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5</v>
      </c>
      <c r="BB46" s="53">
        <f t="shared" si="11"/>
        <v>0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5</v>
      </c>
      <c r="BK46" s="107">
        <f t="shared" si="19"/>
        <v>0</v>
      </c>
    </row>
    <row r="47" spans="1:63" x14ac:dyDescent="0.3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/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/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1</v>
      </c>
      <c r="AK47" s="53">
        <v>0</v>
      </c>
      <c r="AL47" s="53">
        <v>0</v>
      </c>
      <c r="AM47" s="53">
        <v>0</v>
      </c>
      <c r="AN47" s="53">
        <v>0</v>
      </c>
      <c r="AO47" s="53"/>
      <c r="AP47" s="53"/>
      <c r="AQ47" s="53"/>
      <c r="AR47" s="53"/>
      <c r="AS47" s="53"/>
      <c r="AT47" s="53"/>
      <c r="AU47" s="53"/>
      <c r="AV47" s="116">
        <f t="shared" si="5"/>
        <v>1</v>
      </c>
      <c r="AW47" s="53">
        <f t="shared" si="6"/>
        <v>1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1</v>
      </c>
      <c r="BK47" s="107">
        <f t="shared" si="19"/>
        <v>0</v>
      </c>
    </row>
    <row r="48" spans="1:63" x14ac:dyDescent="0.3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/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/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/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/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/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/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/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/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/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/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/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/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/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/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/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/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/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/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/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/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/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/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/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/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/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/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/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>
        <v>0</v>
      </c>
      <c r="M57" s="43">
        <v>1</v>
      </c>
      <c r="N57" s="43">
        <v>0</v>
      </c>
      <c r="O57" s="43"/>
      <c r="P57" s="43"/>
      <c r="Q57" s="43"/>
      <c r="R57" s="43"/>
      <c r="S57" s="43"/>
      <c r="T57" s="43"/>
      <c r="U57" s="43"/>
      <c r="V57" s="116">
        <f t="shared" si="3"/>
        <v>1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/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>
        <v>0</v>
      </c>
      <c r="AM57" s="53">
        <v>1</v>
      </c>
      <c r="AN57" s="53">
        <v>0</v>
      </c>
      <c r="AO57" s="53"/>
      <c r="AP57" s="53"/>
      <c r="AQ57" s="53"/>
      <c r="AR57" s="53"/>
      <c r="AS57" s="53"/>
      <c r="AT57" s="53"/>
      <c r="AU57" s="53"/>
      <c r="AV57" s="116">
        <f t="shared" si="5"/>
        <v>1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2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2</v>
      </c>
      <c r="BK57" s="107">
        <f t="shared" si="19"/>
        <v>0</v>
      </c>
    </row>
    <row r="58" spans="1:63" x14ac:dyDescent="0.3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/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/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/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/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/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10</v>
      </c>
      <c r="AK59" s="53">
        <v>15</v>
      </c>
      <c r="AL59" s="53">
        <v>8</v>
      </c>
      <c r="AM59" s="53">
        <v>8</v>
      </c>
      <c r="AN59" s="53">
        <v>0</v>
      </c>
      <c r="AO59" s="53"/>
      <c r="AP59" s="53"/>
      <c r="AQ59" s="53"/>
      <c r="AR59" s="53"/>
      <c r="AS59" s="53"/>
      <c r="AT59" s="53"/>
      <c r="AU59" s="53"/>
      <c r="AV59" s="116">
        <f t="shared" si="5"/>
        <v>41</v>
      </c>
      <c r="AW59" s="53">
        <f t="shared" si="6"/>
        <v>10</v>
      </c>
      <c r="AX59" s="53">
        <f t="shared" si="7"/>
        <v>15</v>
      </c>
      <c r="AY59" s="53">
        <f t="shared" si="8"/>
        <v>8</v>
      </c>
      <c r="AZ59" s="53">
        <f t="shared" si="9"/>
        <v>8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41</v>
      </c>
      <c r="BK59" s="107">
        <f t="shared" si="19"/>
        <v>0</v>
      </c>
    </row>
    <row r="60" spans="1:63" x14ac:dyDescent="0.3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/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/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>
        <v>0</v>
      </c>
      <c r="AM60" s="53">
        <v>0</v>
      </c>
      <c r="AN60" s="53">
        <v>2</v>
      </c>
      <c r="AO60" s="53"/>
      <c r="AP60" s="53"/>
      <c r="AQ60" s="53"/>
      <c r="AR60" s="53"/>
      <c r="AS60" s="53"/>
      <c r="AT60" s="53"/>
      <c r="AU60" s="53"/>
      <c r="AV60" s="116">
        <f t="shared" si="5"/>
        <v>4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2</v>
      </c>
      <c r="BB60" s="53">
        <f t="shared" si="11"/>
        <v>0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4</v>
      </c>
      <c r="BK60" s="107">
        <f t="shared" si="19"/>
        <v>0</v>
      </c>
    </row>
    <row r="61" spans="1:63" x14ac:dyDescent="0.3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/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/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>
        <v>0</v>
      </c>
      <c r="AM61" s="53">
        <v>0</v>
      </c>
      <c r="AN61" s="53">
        <v>0</v>
      </c>
      <c r="AO61" s="53"/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/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/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>
        <v>0</v>
      </c>
      <c r="AM62" s="53">
        <v>1</v>
      </c>
      <c r="AN62" s="53">
        <v>0</v>
      </c>
      <c r="AO62" s="53"/>
      <c r="AP62" s="53"/>
      <c r="AQ62" s="53"/>
      <c r="AR62" s="53"/>
      <c r="AS62" s="53"/>
      <c r="AT62" s="53"/>
      <c r="AU62" s="53"/>
      <c r="AV62" s="116">
        <f t="shared" si="5"/>
        <v>1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1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1</v>
      </c>
      <c r="BK62" s="107">
        <f t="shared" si="19"/>
        <v>0</v>
      </c>
    </row>
    <row r="63" spans="1:63" x14ac:dyDescent="0.3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/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/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/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/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/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/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/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/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/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>
        <v>7</v>
      </c>
      <c r="M66" s="43">
        <v>5</v>
      </c>
      <c r="N66" s="43">
        <v>0</v>
      </c>
      <c r="O66" s="43"/>
      <c r="P66" s="43"/>
      <c r="Q66" s="43"/>
      <c r="R66" s="43"/>
      <c r="S66" s="43"/>
      <c r="T66" s="43"/>
      <c r="U66" s="43"/>
      <c r="V66" s="116">
        <f t="shared" si="3"/>
        <v>12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/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/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7</v>
      </c>
      <c r="AZ66" s="53">
        <f t="shared" si="9"/>
        <v>5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12</v>
      </c>
      <c r="BK66" s="107">
        <f t="shared" si="19"/>
        <v>0</v>
      </c>
    </row>
    <row r="67" spans="1:63" x14ac:dyDescent="0.3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/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/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/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/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/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/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/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/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/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1</v>
      </c>
      <c r="L70" s="43">
        <v>0</v>
      </c>
      <c r="M70" s="43">
        <v>0</v>
      </c>
      <c r="N70" s="43">
        <v>0</v>
      </c>
      <c r="O70" s="43"/>
      <c r="P70" s="43"/>
      <c r="Q70" s="43"/>
      <c r="R70" s="43"/>
      <c r="S70" s="43"/>
      <c r="T70" s="43"/>
      <c r="U70" s="43"/>
      <c r="V70" s="116">
        <f t="shared" si="3"/>
        <v>1</v>
      </c>
      <c r="W70" s="53">
        <v>0</v>
      </c>
      <c r="X70" s="53">
        <v>0</v>
      </c>
      <c r="Y70" s="53">
        <v>0</v>
      </c>
      <c r="Z70" s="53">
        <v>1</v>
      </c>
      <c r="AA70" s="53">
        <v>0</v>
      </c>
      <c r="AB70" s="53"/>
      <c r="AC70" s="53"/>
      <c r="AD70" s="53"/>
      <c r="AE70" s="53"/>
      <c r="AF70" s="53"/>
      <c r="AG70" s="53"/>
      <c r="AH70" s="53"/>
      <c r="AI70" s="116">
        <f t="shared" si="4"/>
        <v>1</v>
      </c>
      <c r="AJ70" s="53">
        <v>3</v>
      </c>
      <c r="AK70" s="53">
        <v>3</v>
      </c>
      <c r="AL70" s="53">
        <v>3</v>
      </c>
      <c r="AM70" s="53">
        <v>2</v>
      </c>
      <c r="AN70" s="53">
        <v>0</v>
      </c>
      <c r="AO70" s="53"/>
      <c r="AP70" s="53"/>
      <c r="AQ70" s="53"/>
      <c r="AR70" s="53"/>
      <c r="AS70" s="53"/>
      <c r="AT70" s="53"/>
      <c r="AU70" s="53"/>
      <c r="AV70" s="116">
        <f t="shared" si="5"/>
        <v>11</v>
      </c>
      <c r="AW70" s="53">
        <f t="shared" si="6"/>
        <v>3</v>
      </c>
      <c r="AX70" s="53">
        <f t="shared" si="7"/>
        <v>4</v>
      </c>
      <c r="AY70" s="53">
        <f t="shared" si="8"/>
        <v>3</v>
      </c>
      <c r="AZ70" s="53">
        <f t="shared" si="9"/>
        <v>3</v>
      </c>
      <c r="BA70" s="53">
        <f t="shared" si="10"/>
        <v>0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13</v>
      </c>
      <c r="BK70" s="107">
        <f t="shared" si="19"/>
        <v>0</v>
      </c>
    </row>
    <row r="71" spans="1:63" x14ac:dyDescent="0.3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/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/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/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/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/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/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/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/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>
        <v>0</v>
      </c>
      <c r="AL73" s="53">
        <v>0</v>
      </c>
      <c r="AM73" s="53">
        <v>1</v>
      </c>
      <c r="AN73" s="53">
        <v>0</v>
      </c>
      <c r="AO73" s="53"/>
      <c r="AP73" s="53"/>
      <c r="AQ73" s="53"/>
      <c r="AR73" s="53"/>
      <c r="AS73" s="53"/>
      <c r="AT73" s="53"/>
      <c r="AU73" s="53"/>
      <c r="AV73" s="116">
        <f t="shared" si="22"/>
        <v>1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1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1</v>
      </c>
      <c r="BK73" s="107">
        <f t="shared" si="36"/>
        <v>0</v>
      </c>
    </row>
    <row r="74" spans="1:63" x14ac:dyDescent="0.3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/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/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1</v>
      </c>
      <c r="AL74" s="53">
        <v>0</v>
      </c>
      <c r="AM74" s="53">
        <v>0</v>
      </c>
      <c r="AN74" s="53">
        <v>0</v>
      </c>
      <c r="AO74" s="53"/>
      <c r="AP74" s="53"/>
      <c r="AQ74" s="53"/>
      <c r="AR74" s="53"/>
      <c r="AS74" s="53"/>
      <c r="AT74" s="53"/>
      <c r="AU74" s="53"/>
      <c r="AV74" s="116">
        <f t="shared" si="22"/>
        <v>1</v>
      </c>
      <c r="AW74" s="53">
        <f t="shared" si="23"/>
        <v>0</v>
      </c>
      <c r="AX74" s="53">
        <f t="shared" si="24"/>
        <v>1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1</v>
      </c>
      <c r="BK74" s="107">
        <f t="shared" si="36"/>
        <v>0</v>
      </c>
    </row>
    <row r="75" spans="1:63" x14ac:dyDescent="0.3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/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/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/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/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/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>
        <v>4</v>
      </c>
      <c r="AM76" s="53">
        <v>0</v>
      </c>
      <c r="AN76" s="53">
        <v>0</v>
      </c>
      <c r="AO76" s="53"/>
      <c r="AP76" s="53"/>
      <c r="AQ76" s="53"/>
      <c r="AR76" s="53"/>
      <c r="AS76" s="53"/>
      <c r="AT76" s="53"/>
      <c r="AU76" s="53"/>
      <c r="AV76" s="116">
        <f t="shared" si="22"/>
        <v>4</v>
      </c>
      <c r="AW76" s="53">
        <f t="shared" si="23"/>
        <v>0</v>
      </c>
      <c r="AX76" s="53">
        <f t="shared" si="24"/>
        <v>0</v>
      </c>
      <c r="AY76" s="53">
        <f t="shared" si="25"/>
        <v>4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4</v>
      </c>
      <c r="BK76" s="107">
        <f t="shared" si="36"/>
        <v>0</v>
      </c>
    </row>
    <row r="77" spans="1:63" x14ac:dyDescent="0.3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/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/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/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/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/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>
        <v>2</v>
      </c>
      <c r="AM78" s="53">
        <v>3</v>
      </c>
      <c r="AN78" s="53">
        <v>0</v>
      </c>
      <c r="AO78" s="53"/>
      <c r="AP78" s="53"/>
      <c r="AQ78" s="53"/>
      <c r="AR78" s="53"/>
      <c r="AS78" s="53"/>
      <c r="AT78" s="53"/>
      <c r="AU78" s="53"/>
      <c r="AV78" s="116">
        <f t="shared" si="22"/>
        <v>5</v>
      </c>
      <c r="AW78" s="53">
        <f t="shared" si="23"/>
        <v>0</v>
      </c>
      <c r="AX78" s="53">
        <f t="shared" si="24"/>
        <v>0</v>
      </c>
      <c r="AY78" s="53">
        <f t="shared" si="25"/>
        <v>2</v>
      </c>
      <c r="AZ78" s="53">
        <f t="shared" si="26"/>
        <v>3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5</v>
      </c>
      <c r="BK78" s="107">
        <f t="shared" si="36"/>
        <v>0</v>
      </c>
    </row>
    <row r="79" spans="1:63" x14ac:dyDescent="0.3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/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/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/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/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/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>
        <v>0</v>
      </c>
      <c r="AM80" s="53">
        <v>1</v>
      </c>
      <c r="AN80" s="53">
        <v>0</v>
      </c>
      <c r="AO80" s="53"/>
      <c r="AP80" s="53"/>
      <c r="AQ80" s="53"/>
      <c r="AR80" s="53"/>
      <c r="AS80" s="53"/>
      <c r="AT80" s="53"/>
      <c r="AU80" s="53"/>
      <c r="AV80" s="116">
        <f t="shared" si="22"/>
        <v>1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1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1</v>
      </c>
      <c r="BK80" s="107">
        <f t="shared" si="36"/>
        <v>0</v>
      </c>
    </row>
    <row r="81" spans="1:63" x14ac:dyDescent="0.3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/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/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1</v>
      </c>
      <c r="AK81" s="53">
        <v>0</v>
      </c>
      <c r="AL81" s="53">
        <v>0</v>
      </c>
      <c r="AM81" s="53">
        <v>0</v>
      </c>
      <c r="AN81" s="53">
        <v>0</v>
      </c>
      <c r="AO81" s="53"/>
      <c r="AP81" s="53"/>
      <c r="AQ81" s="53"/>
      <c r="AR81" s="53"/>
      <c r="AS81" s="53"/>
      <c r="AT81" s="53"/>
      <c r="AU81" s="53"/>
      <c r="AV81" s="116">
        <f t="shared" si="22"/>
        <v>1</v>
      </c>
      <c r="AW81" s="53">
        <f t="shared" si="23"/>
        <v>1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1</v>
      </c>
      <c r="BK81" s="107">
        <f t="shared" si="36"/>
        <v>0</v>
      </c>
    </row>
    <row r="82" spans="1:63" x14ac:dyDescent="0.3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/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/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/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/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/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/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/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/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11</v>
      </c>
      <c r="AK84" s="53">
        <v>3</v>
      </c>
      <c r="AL84" s="53">
        <v>0</v>
      </c>
      <c r="AM84" s="53">
        <v>0</v>
      </c>
      <c r="AN84" s="53">
        <v>0</v>
      </c>
      <c r="AO84" s="53"/>
      <c r="AP84" s="53"/>
      <c r="AQ84" s="53"/>
      <c r="AR84" s="53"/>
      <c r="AS84" s="53"/>
      <c r="AT84" s="53"/>
      <c r="AU84" s="53"/>
      <c r="AV84" s="116">
        <f t="shared" si="22"/>
        <v>14</v>
      </c>
      <c r="AW84" s="53">
        <f t="shared" si="23"/>
        <v>11</v>
      </c>
      <c r="AX84" s="53">
        <f t="shared" si="24"/>
        <v>3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14</v>
      </c>
      <c r="BK84" s="107">
        <f t="shared" si="36"/>
        <v>0</v>
      </c>
    </row>
    <row r="85" spans="1:63" x14ac:dyDescent="0.3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/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1</v>
      </c>
      <c r="X85" s="53">
        <v>0</v>
      </c>
      <c r="Y85" s="53">
        <v>0</v>
      </c>
      <c r="Z85" s="53">
        <v>0</v>
      </c>
      <c r="AA85" s="53">
        <v>0</v>
      </c>
      <c r="AB85" s="53"/>
      <c r="AC85" s="53"/>
      <c r="AD85" s="53"/>
      <c r="AE85" s="53"/>
      <c r="AF85" s="53"/>
      <c r="AG85" s="53"/>
      <c r="AH85" s="53"/>
      <c r="AI85" s="116">
        <f t="shared" si="21"/>
        <v>1</v>
      </c>
      <c r="AJ85" s="53">
        <v>1</v>
      </c>
      <c r="AK85" s="53">
        <v>0</v>
      </c>
      <c r="AL85" s="53">
        <v>0</v>
      </c>
      <c r="AM85" s="53">
        <v>0</v>
      </c>
      <c r="AN85" s="53">
        <v>0</v>
      </c>
      <c r="AO85" s="53"/>
      <c r="AP85" s="53"/>
      <c r="AQ85" s="53"/>
      <c r="AR85" s="53"/>
      <c r="AS85" s="53"/>
      <c r="AT85" s="53"/>
      <c r="AU85" s="53"/>
      <c r="AV85" s="116">
        <f t="shared" si="22"/>
        <v>1</v>
      </c>
      <c r="AW85" s="53">
        <f t="shared" si="23"/>
        <v>2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2</v>
      </c>
      <c r="BK85" s="107">
        <f t="shared" si="36"/>
        <v>0</v>
      </c>
    </row>
    <row r="86" spans="1:63" x14ac:dyDescent="0.3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/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/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/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/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/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/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/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/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/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/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/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/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/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/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/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/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/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/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/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/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/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/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/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>
        <v>0</v>
      </c>
      <c r="AM93" s="53">
        <v>2</v>
      </c>
      <c r="AN93" s="53">
        <v>0</v>
      </c>
      <c r="AO93" s="53"/>
      <c r="AP93" s="53"/>
      <c r="AQ93" s="53"/>
      <c r="AR93" s="53"/>
      <c r="AS93" s="53"/>
      <c r="AT93" s="53"/>
      <c r="AU93" s="53"/>
      <c r="AV93" s="116">
        <f t="shared" si="22"/>
        <v>2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2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2</v>
      </c>
      <c r="BK93" s="107">
        <f t="shared" si="36"/>
        <v>0</v>
      </c>
    </row>
    <row r="94" spans="1:63" x14ac:dyDescent="0.3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/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/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/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1</v>
      </c>
      <c r="L95" s="43">
        <v>1</v>
      </c>
      <c r="M95" s="43">
        <v>0</v>
      </c>
      <c r="N95" s="43">
        <v>0</v>
      </c>
      <c r="O95" s="43"/>
      <c r="P95" s="43"/>
      <c r="Q95" s="43"/>
      <c r="R95" s="43"/>
      <c r="S95" s="43"/>
      <c r="T95" s="43"/>
      <c r="U95" s="43"/>
      <c r="V95" s="116">
        <f t="shared" si="20"/>
        <v>2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/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>
        <v>1</v>
      </c>
      <c r="AL95" s="53">
        <v>2</v>
      </c>
      <c r="AM95" s="53">
        <v>0</v>
      </c>
      <c r="AN95" s="53">
        <v>0</v>
      </c>
      <c r="AO95" s="53"/>
      <c r="AP95" s="53"/>
      <c r="AQ95" s="53"/>
      <c r="AR95" s="53"/>
      <c r="AS95" s="53"/>
      <c r="AT95" s="53"/>
      <c r="AU95" s="53"/>
      <c r="AV95" s="116">
        <f t="shared" si="22"/>
        <v>3</v>
      </c>
      <c r="AW95" s="53">
        <f t="shared" si="23"/>
        <v>0</v>
      </c>
      <c r="AX95" s="53">
        <f t="shared" si="24"/>
        <v>2</v>
      </c>
      <c r="AY95" s="53">
        <f t="shared" si="25"/>
        <v>3</v>
      </c>
      <c r="AZ95" s="53">
        <f t="shared" si="26"/>
        <v>0</v>
      </c>
      <c r="BA95" s="53">
        <f t="shared" si="27"/>
        <v>0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5</v>
      </c>
      <c r="BK95" s="107">
        <f t="shared" si="36"/>
        <v>0</v>
      </c>
    </row>
    <row r="96" spans="1:63" x14ac:dyDescent="0.3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/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/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/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/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/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/>
      <c r="AP97" s="53"/>
      <c r="AQ97" s="53"/>
      <c r="AR97" s="53"/>
      <c r="AS97" s="53"/>
      <c r="AT97" s="53"/>
      <c r="AU97" s="53"/>
      <c r="AV97" s="116">
        <f t="shared" si="22"/>
        <v>0</v>
      </c>
      <c r="AW97" s="53">
        <f t="shared" si="23"/>
        <v>0</v>
      </c>
      <c r="AX97" s="53">
        <f t="shared" si="24"/>
        <v>0</v>
      </c>
      <c r="AY97" s="53">
        <f t="shared" si="25"/>
        <v>0</v>
      </c>
      <c r="AZ97" s="53">
        <f t="shared" si="26"/>
        <v>0</v>
      </c>
      <c r="BA97" s="53">
        <f t="shared" si="27"/>
        <v>0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0</v>
      </c>
      <c r="BK97" s="107">
        <f t="shared" si="36"/>
        <v>0</v>
      </c>
    </row>
    <row r="98" spans="1:63" x14ac:dyDescent="0.3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/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/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/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/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/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/>
      <c r="AP99" s="53"/>
      <c r="AQ99" s="53"/>
      <c r="AR99" s="53"/>
      <c r="AS99" s="53"/>
      <c r="AT99" s="53"/>
      <c r="AU99" s="53"/>
      <c r="AV99" s="116">
        <f t="shared" si="22"/>
        <v>0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0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0</v>
      </c>
      <c r="BK99" s="107">
        <f t="shared" si="36"/>
        <v>0</v>
      </c>
    </row>
    <row r="100" spans="1:63" x14ac:dyDescent="0.3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/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/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>
        <v>1</v>
      </c>
      <c r="AM100" s="53">
        <v>1</v>
      </c>
      <c r="AN100" s="53">
        <v>0</v>
      </c>
      <c r="AO100" s="53"/>
      <c r="AP100" s="53"/>
      <c r="AQ100" s="53"/>
      <c r="AR100" s="53"/>
      <c r="AS100" s="53"/>
      <c r="AT100" s="53"/>
      <c r="AU100" s="53"/>
      <c r="AV100" s="116">
        <f t="shared" si="22"/>
        <v>2</v>
      </c>
      <c r="AW100" s="53">
        <f t="shared" si="23"/>
        <v>0</v>
      </c>
      <c r="AX100" s="53">
        <f t="shared" si="24"/>
        <v>0</v>
      </c>
      <c r="AY100" s="53">
        <f t="shared" si="25"/>
        <v>1</v>
      </c>
      <c r="AZ100" s="53">
        <f t="shared" si="26"/>
        <v>1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2</v>
      </c>
      <c r="BK100" s="107">
        <f t="shared" si="36"/>
        <v>0</v>
      </c>
    </row>
    <row r="101" spans="1:63" x14ac:dyDescent="0.3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/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/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1</v>
      </c>
      <c r="AK101" s="53">
        <v>0</v>
      </c>
      <c r="AL101" s="53">
        <v>1</v>
      </c>
      <c r="AM101" s="53">
        <v>1</v>
      </c>
      <c r="AN101" s="53">
        <v>0</v>
      </c>
      <c r="AO101" s="53"/>
      <c r="AP101" s="53"/>
      <c r="AQ101" s="53"/>
      <c r="AR101" s="53"/>
      <c r="AS101" s="53"/>
      <c r="AT101" s="53"/>
      <c r="AU101" s="53"/>
      <c r="AV101" s="116">
        <f t="shared" si="22"/>
        <v>3</v>
      </c>
      <c r="AW101" s="53">
        <f t="shared" si="23"/>
        <v>1</v>
      </c>
      <c r="AX101" s="53">
        <f t="shared" si="24"/>
        <v>0</v>
      </c>
      <c r="AY101" s="53">
        <f t="shared" si="25"/>
        <v>1</v>
      </c>
      <c r="AZ101" s="53">
        <f t="shared" si="26"/>
        <v>1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3</v>
      </c>
      <c r="BK101" s="107">
        <f t="shared" si="36"/>
        <v>0</v>
      </c>
    </row>
    <row r="102" spans="1:63" x14ac:dyDescent="0.3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>
        <v>0</v>
      </c>
      <c r="M102" s="43">
        <v>4</v>
      </c>
      <c r="N102" s="43">
        <v>0</v>
      </c>
      <c r="O102" s="43"/>
      <c r="P102" s="43"/>
      <c r="Q102" s="43"/>
      <c r="R102" s="43"/>
      <c r="S102" s="43"/>
      <c r="T102" s="43"/>
      <c r="U102" s="43"/>
      <c r="V102" s="116">
        <f t="shared" si="20"/>
        <v>4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/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>
        <v>0</v>
      </c>
      <c r="AM102" s="53">
        <v>3</v>
      </c>
      <c r="AN102" s="53">
        <v>0</v>
      </c>
      <c r="AO102" s="53"/>
      <c r="AP102" s="53"/>
      <c r="AQ102" s="53"/>
      <c r="AR102" s="53"/>
      <c r="AS102" s="53"/>
      <c r="AT102" s="53"/>
      <c r="AU102" s="53"/>
      <c r="AV102" s="116">
        <f t="shared" si="22"/>
        <v>3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7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7</v>
      </c>
      <c r="BK102" s="107">
        <f t="shared" si="36"/>
        <v>0</v>
      </c>
    </row>
    <row r="103" spans="1:63" x14ac:dyDescent="0.3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/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/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/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/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/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/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/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/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/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/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/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/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/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/>
      <c r="AP107" s="53"/>
      <c r="AQ107" s="53"/>
      <c r="AR107" s="53"/>
      <c r="AS107" s="53"/>
      <c r="AT107" s="53"/>
      <c r="AU107" s="53"/>
      <c r="AV107" s="116">
        <f t="shared" si="22"/>
        <v>0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0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0</v>
      </c>
      <c r="BK107" s="107">
        <f t="shared" si="36"/>
        <v>0</v>
      </c>
    </row>
    <row r="108" spans="1:63" x14ac:dyDescent="0.3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/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/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/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/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/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2</v>
      </c>
      <c r="AL109" s="53">
        <v>11</v>
      </c>
      <c r="AM109" s="53">
        <v>7</v>
      </c>
      <c r="AN109" s="53">
        <v>7</v>
      </c>
      <c r="AO109" s="53"/>
      <c r="AP109" s="53"/>
      <c r="AQ109" s="53"/>
      <c r="AR109" s="53"/>
      <c r="AS109" s="53"/>
      <c r="AT109" s="53"/>
      <c r="AU109" s="53"/>
      <c r="AV109" s="116">
        <f t="shared" si="22"/>
        <v>31</v>
      </c>
      <c r="AW109" s="53">
        <f t="shared" si="23"/>
        <v>4</v>
      </c>
      <c r="AX109" s="53">
        <f t="shared" si="24"/>
        <v>2</v>
      </c>
      <c r="AY109" s="53">
        <f t="shared" si="25"/>
        <v>11</v>
      </c>
      <c r="AZ109" s="53">
        <f t="shared" si="26"/>
        <v>7</v>
      </c>
      <c r="BA109" s="53">
        <f t="shared" si="27"/>
        <v>7</v>
      </c>
      <c r="BB109" s="53">
        <f t="shared" si="28"/>
        <v>0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31</v>
      </c>
      <c r="BK109" s="107">
        <f t="shared" si="36"/>
        <v>0</v>
      </c>
    </row>
    <row r="110" spans="1:63" x14ac:dyDescent="0.3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/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/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>
        <v>0</v>
      </c>
      <c r="AM110" s="53">
        <v>1</v>
      </c>
      <c r="AN110" s="53">
        <v>0</v>
      </c>
      <c r="AO110" s="53"/>
      <c r="AP110" s="53"/>
      <c r="AQ110" s="53"/>
      <c r="AR110" s="53"/>
      <c r="AS110" s="53"/>
      <c r="AT110" s="53"/>
      <c r="AU110" s="53"/>
      <c r="AV110" s="116">
        <f t="shared" si="22"/>
        <v>1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1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1</v>
      </c>
      <c r="BK110" s="107">
        <f t="shared" si="36"/>
        <v>0</v>
      </c>
    </row>
    <row r="111" spans="1:63" x14ac:dyDescent="0.3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/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/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/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/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/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/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>
        <v>0</v>
      </c>
      <c r="M113" s="43">
        <v>2</v>
      </c>
      <c r="N113" s="43">
        <v>0</v>
      </c>
      <c r="O113" s="43"/>
      <c r="P113" s="43"/>
      <c r="Q113" s="43"/>
      <c r="R113" s="43"/>
      <c r="S113" s="43"/>
      <c r="T113" s="43"/>
      <c r="U113" s="43"/>
      <c r="V113" s="116">
        <f t="shared" si="20"/>
        <v>2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/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>
        <v>4</v>
      </c>
      <c r="AM113" s="53">
        <v>3</v>
      </c>
      <c r="AN113" s="53">
        <v>0</v>
      </c>
      <c r="AO113" s="53"/>
      <c r="AP113" s="53"/>
      <c r="AQ113" s="53"/>
      <c r="AR113" s="53"/>
      <c r="AS113" s="53"/>
      <c r="AT113" s="53"/>
      <c r="AU113" s="53"/>
      <c r="AV113" s="116">
        <f t="shared" si="22"/>
        <v>11</v>
      </c>
      <c r="AW113" s="53">
        <f t="shared" si="23"/>
        <v>4</v>
      </c>
      <c r="AX113" s="53">
        <f t="shared" si="24"/>
        <v>0</v>
      </c>
      <c r="AY113" s="53">
        <f t="shared" si="25"/>
        <v>4</v>
      </c>
      <c r="AZ113" s="53">
        <f t="shared" si="26"/>
        <v>5</v>
      </c>
      <c r="BA113" s="53">
        <f t="shared" si="27"/>
        <v>0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13</v>
      </c>
      <c r="BK113" s="107">
        <f t="shared" si="36"/>
        <v>0</v>
      </c>
    </row>
    <row r="114" spans="1:63" x14ac:dyDescent="0.3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/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/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/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/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/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/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/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/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1</v>
      </c>
      <c r="AO116" s="53"/>
      <c r="AP116" s="53"/>
      <c r="AQ116" s="53"/>
      <c r="AR116" s="53"/>
      <c r="AS116" s="53"/>
      <c r="AT116" s="53"/>
      <c r="AU116" s="53"/>
      <c r="AV116" s="116">
        <f t="shared" si="22"/>
        <v>1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1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1</v>
      </c>
      <c r="BK116" s="107">
        <f t="shared" si="36"/>
        <v>0</v>
      </c>
    </row>
    <row r="117" spans="1:63" x14ac:dyDescent="0.3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>
        <v>1</v>
      </c>
      <c r="M117" s="43">
        <v>0</v>
      </c>
      <c r="N117" s="43">
        <v>0</v>
      </c>
      <c r="O117" s="43"/>
      <c r="P117" s="43"/>
      <c r="Q117" s="43"/>
      <c r="R117" s="43"/>
      <c r="S117" s="43"/>
      <c r="T117" s="43"/>
      <c r="U117" s="43"/>
      <c r="V117" s="116">
        <f t="shared" si="20"/>
        <v>1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/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>
        <v>0</v>
      </c>
      <c r="AL117" s="53">
        <v>1</v>
      </c>
      <c r="AM117" s="53">
        <v>1</v>
      </c>
      <c r="AN117" s="53">
        <v>0</v>
      </c>
      <c r="AO117" s="53"/>
      <c r="AP117" s="53"/>
      <c r="AQ117" s="53"/>
      <c r="AR117" s="53"/>
      <c r="AS117" s="53"/>
      <c r="AT117" s="53"/>
      <c r="AU117" s="53"/>
      <c r="AV117" s="116">
        <f t="shared" si="22"/>
        <v>2</v>
      </c>
      <c r="AW117" s="53">
        <f t="shared" si="23"/>
        <v>0</v>
      </c>
      <c r="AX117" s="53">
        <f t="shared" si="24"/>
        <v>0</v>
      </c>
      <c r="AY117" s="53">
        <f t="shared" si="25"/>
        <v>2</v>
      </c>
      <c r="AZ117" s="53">
        <f t="shared" si="26"/>
        <v>1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3</v>
      </c>
      <c r="BK117" s="107">
        <f t="shared" si="36"/>
        <v>0</v>
      </c>
    </row>
    <row r="118" spans="1:63" x14ac:dyDescent="0.3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/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/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/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/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/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/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/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/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/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/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/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/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>
        <v>1</v>
      </c>
      <c r="M122" s="43">
        <v>0</v>
      </c>
      <c r="N122" s="43">
        <v>0</v>
      </c>
      <c r="O122" s="43"/>
      <c r="P122" s="43"/>
      <c r="Q122" s="43"/>
      <c r="R122" s="43"/>
      <c r="S122" s="43"/>
      <c r="T122" s="43"/>
      <c r="U122" s="43"/>
      <c r="V122" s="116">
        <f t="shared" si="20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/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1</v>
      </c>
      <c r="AK122" s="53">
        <v>0</v>
      </c>
      <c r="AL122" s="53">
        <v>1</v>
      </c>
      <c r="AM122" s="53">
        <v>0</v>
      </c>
      <c r="AN122" s="53">
        <v>2</v>
      </c>
      <c r="AO122" s="53"/>
      <c r="AP122" s="53"/>
      <c r="AQ122" s="53"/>
      <c r="AR122" s="53"/>
      <c r="AS122" s="53"/>
      <c r="AT122" s="53"/>
      <c r="AU122" s="53"/>
      <c r="AV122" s="116">
        <f t="shared" si="22"/>
        <v>4</v>
      </c>
      <c r="AW122" s="53">
        <f t="shared" si="23"/>
        <v>1</v>
      </c>
      <c r="AX122" s="53">
        <f t="shared" si="24"/>
        <v>0</v>
      </c>
      <c r="AY122" s="53">
        <f t="shared" si="25"/>
        <v>2</v>
      </c>
      <c r="AZ122" s="53">
        <f t="shared" si="26"/>
        <v>0</v>
      </c>
      <c r="BA122" s="53">
        <f t="shared" si="27"/>
        <v>2</v>
      </c>
      <c r="BB122" s="53">
        <f t="shared" si="28"/>
        <v>0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5</v>
      </c>
      <c r="BK122" s="107">
        <f t="shared" si="36"/>
        <v>0</v>
      </c>
    </row>
    <row r="123" spans="1:63" x14ac:dyDescent="0.3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/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/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/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/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/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/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/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/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/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/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/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/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5</v>
      </c>
      <c r="L127" s="43">
        <v>8</v>
      </c>
      <c r="M127" s="43">
        <v>0</v>
      </c>
      <c r="N127" s="43">
        <v>0</v>
      </c>
      <c r="O127" s="43"/>
      <c r="P127" s="43"/>
      <c r="Q127" s="43"/>
      <c r="R127" s="43"/>
      <c r="S127" s="43"/>
      <c r="T127" s="43"/>
      <c r="U127" s="43"/>
      <c r="V127" s="116">
        <f t="shared" si="20"/>
        <v>15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/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/>
      <c r="AP127" s="53"/>
      <c r="AQ127" s="53"/>
      <c r="AR127" s="53"/>
      <c r="AS127" s="53"/>
      <c r="AT127" s="53"/>
      <c r="AU127" s="53"/>
      <c r="AV127" s="116">
        <f t="shared" si="22"/>
        <v>0</v>
      </c>
      <c r="AW127" s="53">
        <f t="shared" si="23"/>
        <v>2</v>
      </c>
      <c r="AX127" s="53">
        <f t="shared" si="24"/>
        <v>5</v>
      </c>
      <c r="AY127" s="53">
        <f t="shared" si="25"/>
        <v>8</v>
      </c>
      <c r="AZ127" s="53">
        <f t="shared" si="26"/>
        <v>0</v>
      </c>
      <c r="BA127" s="53">
        <f t="shared" si="27"/>
        <v>0</v>
      </c>
      <c r="BB127" s="53">
        <f t="shared" si="28"/>
        <v>0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15</v>
      </c>
      <c r="BK127" s="107">
        <f t="shared" si="36"/>
        <v>0</v>
      </c>
    </row>
    <row r="128" spans="1:63" x14ac:dyDescent="0.3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/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/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/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/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/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>
        <v>1</v>
      </c>
      <c r="AM129" s="53">
        <v>0</v>
      </c>
      <c r="AN129" s="53">
        <v>0</v>
      </c>
      <c r="AO129" s="53"/>
      <c r="AP129" s="53"/>
      <c r="AQ129" s="53"/>
      <c r="AR129" s="53"/>
      <c r="AS129" s="53"/>
      <c r="AT129" s="53"/>
      <c r="AU129" s="53"/>
      <c r="AV129" s="116">
        <f t="shared" si="22"/>
        <v>1</v>
      </c>
      <c r="AW129" s="53">
        <f t="shared" si="23"/>
        <v>0</v>
      </c>
      <c r="AX129" s="53">
        <f t="shared" si="24"/>
        <v>0</v>
      </c>
      <c r="AY129" s="53">
        <f t="shared" si="25"/>
        <v>1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1</v>
      </c>
      <c r="BK129" s="107">
        <f t="shared" si="36"/>
        <v>0</v>
      </c>
    </row>
    <row r="130" spans="1:63" x14ac:dyDescent="0.3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/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/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/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/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/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/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/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/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/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/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/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/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/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/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/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/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/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/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/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/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1</v>
      </c>
      <c r="AK136" s="53">
        <v>0</v>
      </c>
      <c r="AL136" s="53">
        <v>0</v>
      </c>
      <c r="AM136" s="53">
        <v>0</v>
      </c>
      <c r="AN136" s="53">
        <v>0</v>
      </c>
      <c r="AO136" s="53"/>
      <c r="AP136" s="53"/>
      <c r="AQ136" s="53"/>
      <c r="AR136" s="53"/>
      <c r="AS136" s="53"/>
      <c r="AT136" s="53"/>
      <c r="AU136" s="53"/>
      <c r="AV136" s="116">
        <f t="shared" si="39"/>
        <v>1</v>
      </c>
      <c r="AW136" s="53">
        <f t="shared" si="40"/>
        <v>1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1</v>
      </c>
      <c r="BK136" s="107">
        <f t="shared" si="53"/>
        <v>0</v>
      </c>
    </row>
    <row r="137" spans="1:63" x14ac:dyDescent="0.3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/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/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/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/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/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/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/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/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/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/>
      <c r="P140" s="43"/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/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>
        <v>0</v>
      </c>
      <c r="AM140" s="53">
        <v>0</v>
      </c>
      <c r="AN140" s="53">
        <v>0</v>
      </c>
      <c r="AO140" s="53"/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/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/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/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/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/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/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/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/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/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/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/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/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/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/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/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/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/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/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/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/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/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/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/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/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/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/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/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/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/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/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/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/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/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/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/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/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/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/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/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17</v>
      </c>
      <c r="L154" s="43">
        <v>21</v>
      </c>
      <c r="M154" s="43">
        <v>39</v>
      </c>
      <c r="N154" s="43">
        <v>9</v>
      </c>
      <c r="O154" s="43"/>
      <c r="P154" s="43"/>
      <c r="Q154" s="43"/>
      <c r="R154" s="43"/>
      <c r="S154" s="43"/>
      <c r="T154" s="43"/>
      <c r="U154" s="43"/>
      <c r="V154" s="116">
        <f t="shared" si="37"/>
        <v>88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/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>
        <v>1</v>
      </c>
      <c r="AM154" s="53">
        <v>9</v>
      </c>
      <c r="AN154" s="53">
        <v>15</v>
      </c>
      <c r="AO154" s="53"/>
      <c r="AP154" s="53"/>
      <c r="AQ154" s="53"/>
      <c r="AR154" s="53"/>
      <c r="AS154" s="53"/>
      <c r="AT154" s="53"/>
      <c r="AU154" s="53"/>
      <c r="AV154" s="116">
        <f t="shared" si="39"/>
        <v>29</v>
      </c>
      <c r="AW154" s="53">
        <f t="shared" si="40"/>
        <v>5</v>
      </c>
      <c r="AX154" s="53">
        <f t="shared" si="41"/>
        <v>18</v>
      </c>
      <c r="AY154" s="53">
        <f t="shared" si="42"/>
        <v>22</v>
      </c>
      <c r="AZ154" s="53">
        <f t="shared" si="43"/>
        <v>48</v>
      </c>
      <c r="BA154" s="53">
        <f t="shared" si="44"/>
        <v>24</v>
      </c>
      <c r="BB154" s="53">
        <f t="shared" si="45"/>
        <v>0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117</v>
      </c>
      <c r="BK154" s="107">
        <f t="shared" si="53"/>
        <v>0</v>
      </c>
    </row>
    <row r="155" spans="1:63" x14ac:dyDescent="0.3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/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/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/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/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/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/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/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/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/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/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/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>
        <v>0</v>
      </c>
      <c r="AM158" s="53">
        <v>0</v>
      </c>
      <c r="AN158" s="53">
        <v>0</v>
      </c>
      <c r="AO158" s="53"/>
      <c r="AP158" s="53"/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/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/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/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/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/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/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/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/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/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/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/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/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/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/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/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/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/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/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1</v>
      </c>
      <c r="L165" s="43">
        <v>1</v>
      </c>
      <c r="M165" s="43">
        <v>0</v>
      </c>
      <c r="N165" s="43">
        <v>1</v>
      </c>
      <c r="O165" s="43"/>
      <c r="P165" s="43"/>
      <c r="Q165" s="43"/>
      <c r="R165" s="43"/>
      <c r="S165" s="43"/>
      <c r="T165" s="43"/>
      <c r="U165" s="43"/>
      <c r="V165" s="116">
        <f t="shared" si="37"/>
        <v>3</v>
      </c>
      <c r="W165" s="53">
        <v>1</v>
      </c>
      <c r="X165" s="53">
        <v>1</v>
      </c>
      <c r="Y165" s="53">
        <v>0</v>
      </c>
      <c r="Z165" s="53">
        <v>0</v>
      </c>
      <c r="AA165" s="53">
        <v>0</v>
      </c>
      <c r="AB165" s="53"/>
      <c r="AC165" s="53"/>
      <c r="AD165" s="53"/>
      <c r="AE165" s="53"/>
      <c r="AF165" s="53"/>
      <c r="AG165" s="53"/>
      <c r="AH165" s="53"/>
      <c r="AI165" s="116">
        <f t="shared" si="38"/>
        <v>2</v>
      </c>
      <c r="AJ165" s="53">
        <v>0</v>
      </c>
      <c r="AK165" s="53">
        <v>0</v>
      </c>
      <c r="AL165" s="53">
        <v>1</v>
      </c>
      <c r="AM165" s="53">
        <v>0</v>
      </c>
      <c r="AN165" s="53">
        <v>0</v>
      </c>
      <c r="AO165" s="53"/>
      <c r="AP165" s="53"/>
      <c r="AQ165" s="53"/>
      <c r="AR165" s="53"/>
      <c r="AS165" s="53"/>
      <c r="AT165" s="53"/>
      <c r="AU165" s="53"/>
      <c r="AV165" s="116">
        <f t="shared" si="39"/>
        <v>1</v>
      </c>
      <c r="AW165" s="53">
        <f t="shared" si="40"/>
        <v>1</v>
      </c>
      <c r="AX165" s="53">
        <f t="shared" si="41"/>
        <v>2</v>
      </c>
      <c r="AY165" s="53">
        <f t="shared" si="42"/>
        <v>2</v>
      </c>
      <c r="AZ165" s="53">
        <f t="shared" si="43"/>
        <v>0</v>
      </c>
      <c r="BA165" s="53">
        <f t="shared" si="44"/>
        <v>1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6</v>
      </c>
      <c r="BK165" s="107">
        <f t="shared" si="53"/>
        <v>0</v>
      </c>
    </row>
    <row r="166" spans="1:63" x14ac:dyDescent="0.3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/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/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/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/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/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>
        <v>2</v>
      </c>
      <c r="AM167" s="53">
        <v>5</v>
      </c>
      <c r="AN167" s="53">
        <v>17</v>
      </c>
      <c r="AO167" s="53"/>
      <c r="AP167" s="53"/>
      <c r="AQ167" s="53"/>
      <c r="AR167" s="53"/>
      <c r="AS167" s="53"/>
      <c r="AT167" s="53"/>
      <c r="AU167" s="53"/>
      <c r="AV167" s="116">
        <f t="shared" si="39"/>
        <v>35</v>
      </c>
      <c r="AW167" s="53">
        <f t="shared" si="40"/>
        <v>11</v>
      </c>
      <c r="AX167" s="53">
        <f t="shared" si="41"/>
        <v>0</v>
      </c>
      <c r="AY167" s="53">
        <f t="shared" si="42"/>
        <v>2</v>
      </c>
      <c r="AZ167" s="53">
        <f t="shared" si="43"/>
        <v>5</v>
      </c>
      <c r="BA167" s="53">
        <f t="shared" si="44"/>
        <v>17</v>
      </c>
      <c r="BB167" s="53">
        <f t="shared" si="45"/>
        <v>0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35</v>
      </c>
      <c r="BK167" s="107">
        <f t="shared" si="53"/>
        <v>0</v>
      </c>
    </row>
    <row r="168" spans="1:63" x14ac:dyDescent="0.3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/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/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>
        <v>0</v>
      </c>
      <c r="AM168" s="53">
        <v>0</v>
      </c>
      <c r="AN168" s="53">
        <v>0</v>
      </c>
      <c r="AO168" s="53"/>
      <c r="AP168" s="53"/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/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/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/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/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/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>
        <v>0</v>
      </c>
      <c r="AM170" s="53">
        <v>4</v>
      </c>
      <c r="AN170" s="53">
        <v>0</v>
      </c>
      <c r="AO170" s="53"/>
      <c r="AP170" s="53"/>
      <c r="AQ170" s="53"/>
      <c r="AR170" s="53"/>
      <c r="AS170" s="53"/>
      <c r="AT170" s="53"/>
      <c r="AU170" s="53"/>
      <c r="AV170" s="116">
        <f t="shared" si="39"/>
        <v>4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4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4</v>
      </c>
      <c r="BK170" s="107">
        <f t="shared" si="53"/>
        <v>0</v>
      </c>
    </row>
    <row r="171" spans="1:63" x14ac:dyDescent="0.3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/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/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/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/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/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8</v>
      </c>
      <c r="AL172" s="53">
        <v>9</v>
      </c>
      <c r="AM172" s="53">
        <v>0</v>
      </c>
      <c r="AN172" s="53">
        <v>0</v>
      </c>
      <c r="AO172" s="53"/>
      <c r="AP172" s="53"/>
      <c r="AQ172" s="53"/>
      <c r="AR172" s="53"/>
      <c r="AS172" s="53"/>
      <c r="AT172" s="53"/>
      <c r="AU172" s="53"/>
      <c r="AV172" s="116">
        <f t="shared" si="39"/>
        <v>20</v>
      </c>
      <c r="AW172" s="53">
        <f t="shared" si="40"/>
        <v>3</v>
      </c>
      <c r="AX172" s="53">
        <f t="shared" si="41"/>
        <v>8</v>
      </c>
      <c r="AY172" s="53">
        <f t="shared" si="42"/>
        <v>9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20</v>
      </c>
      <c r="BK172" s="107">
        <f t="shared" si="53"/>
        <v>0</v>
      </c>
    </row>
    <row r="173" spans="1:63" x14ac:dyDescent="0.3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/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>
        <v>0</v>
      </c>
      <c r="Z173" s="53">
        <v>0</v>
      </c>
      <c r="AA173" s="53">
        <v>0</v>
      </c>
      <c r="AB173" s="53"/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>
        <v>0</v>
      </c>
      <c r="AM173" s="53">
        <v>2</v>
      </c>
      <c r="AN173" s="53">
        <v>0</v>
      </c>
      <c r="AO173" s="53"/>
      <c r="AP173" s="53"/>
      <c r="AQ173" s="53"/>
      <c r="AR173" s="53"/>
      <c r="AS173" s="53"/>
      <c r="AT173" s="53"/>
      <c r="AU173" s="53"/>
      <c r="AV173" s="116">
        <f t="shared" si="39"/>
        <v>4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2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6</v>
      </c>
      <c r="BK173" s="107">
        <f t="shared" si="53"/>
        <v>0</v>
      </c>
    </row>
    <row r="174" spans="1:63" x14ac:dyDescent="0.3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/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>
        <v>0</v>
      </c>
      <c r="Z174" s="53">
        <v>0</v>
      </c>
      <c r="AA174" s="53">
        <v>0</v>
      </c>
      <c r="AB174" s="53"/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>
        <v>0</v>
      </c>
      <c r="AM174" s="53">
        <v>0</v>
      </c>
      <c r="AN174" s="53">
        <v>0</v>
      </c>
      <c r="AO174" s="53"/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>
        <v>0</v>
      </c>
      <c r="M175" s="43">
        <v>0</v>
      </c>
      <c r="N175" s="43">
        <v>0</v>
      </c>
      <c r="O175" s="43"/>
      <c r="P175" s="43"/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/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>
        <v>3</v>
      </c>
      <c r="AM175" s="53">
        <v>2</v>
      </c>
      <c r="AN175" s="53">
        <v>5</v>
      </c>
      <c r="AO175" s="53"/>
      <c r="AP175" s="53"/>
      <c r="AQ175" s="53"/>
      <c r="AR175" s="53"/>
      <c r="AS175" s="53"/>
      <c r="AT175" s="53"/>
      <c r="AU175" s="53"/>
      <c r="AV175" s="116">
        <f t="shared" si="39"/>
        <v>43</v>
      </c>
      <c r="AW175" s="53">
        <f t="shared" si="40"/>
        <v>26</v>
      </c>
      <c r="AX175" s="53">
        <f t="shared" si="41"/>
        <v>8</v>
      </c>
      <c r="AY175" s="53">
        <f t="shared" si="42"/>
        <v>3</v>
      </c>
      <c r="AZ175" s="53">
        <f t="shared" si="43"/>
        <v>2</v>
      </c>
      <c r="BA175" s="53">
        <f t="shared" si="44"/>
        <v>5</v>
      </c>
      <c r="BB175" s="53">
        <f t="shared" si="45"/>
        <v>0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44</v>
      </c>
      <c r="BK175" s="107">
        <f t="shared" si="53"/>
        <v>0</v>
      </c>
    </row>
    <row r="176" spans="1:63" x14ac:dyDescent="0.3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/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/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/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/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/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>
        <v>0</v>
      </c>
      <c r="AM177" s="53">
        <v>0</v>
      </c>
      <c r="AN177" s="53">
        <v>0</v>
      </c>
      <c r="AO177" s="53"/>
      <c r="AP177" s="53"/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/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/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>
        <v>0</v>
      </c>
      <c r="AM178" s="53">
        <v>0</v>
      </c>
      <c r="AN178" s="53">
        <v>0</v>
      </c>
      <c r="AO178" s="53"/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/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/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/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/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/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>
        <v>0</v>
      </c>
      <c r="AM180" s="53">
        <v>0</v>
      </c>
      <c r="AN180" s="53">
        <v>0</v>
      </c>
      <c r="AO180" s="53"/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/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/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/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/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/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/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/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/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/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/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/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/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/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/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2</v>
      </c>
      <c r="AO185" s="53"/>
      <c r="AP185" s="53"/>
      <c r="AQ185" s="53"/>
      <c r="AR185" s="53"/>
      <c r="AS185" s="53"/>
      <c r="AT185" s="53"/>
      <c r="AU185" s="53"/>
      <c r="AV185" s="116">
        <f t="shared" si="39"/>
        <v>2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2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2</v>
      </c>
      <c r="BK185" s="107">
        <f t="shared" si="53"/>
        <v>0</v>
      </c>
    </row>
    <row r="186" spans="1:63" x14ac:dyDescent="0.3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/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/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/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/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/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/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>
        <v>0</v>
      </c>
      <c r="M188" s="43">
        <v>8</v>
      </c>
      <c r="N188" s="43">
        <v>0</v>
      </c>
      <c r="O188" s="43"/>
      <c r="P188" s="43"/>
      <c r="Q188" s="43"/>
      <c r="R188" s="43"/>
      <c r="S188" s="43"/>
      <c r="T188" s="43"/>
      <c r="U188" s="43"/>
      <c r="V188" s="116">
        <f t="shared" si="37"/>
        <v>9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3"/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>
        <v>0</v>
      </c>
      <c r="AM188" s="53">
        <v>8</v>
      </c>
      <c r="AN188" s="53">
        <v>0</v>
      </c>
      <c r="AO188" s="53"/>
      <c r="AP188" s="53"/>
      <c r="AQ188" s="53"/>
      <c r="AR188" s="53"/>
      <c r="AS188" s="53"/>
      <c r="AT188" s="53"/>
      <c r="AU188" s="53"/>
      <c r="AV188" s="116">
        <f t="shared" si="39"/>
        <v>9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16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18</v>
      </c>
      <c r="BK188" s="107">
        <f t="shared" si="53"/>
        <v>0</v>
      </c>
    </row>
    <row r="189" spans="1:63" x14ac:dyDescent="0.3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/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/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>
        <v>1</v>
      </c>
      <c r="AM189" s="53">
        <v>0</v>
      </c>
      <c r="AN189" s="53">
        <v>0</v>
      </c>
      <c r="AO189" s="53"/>
      <c r="AP189" s="53"/>
      <c r="AQ189" s="53"/>
      <c r="AR189" s="53"/>
      <c r="AS189" s="53"/>
      <c r="AT189" s="53"/>
      <c r="AU189" s="53"/>
      <c r="AV189" s="116">
        <f t="shared" si="39"/>
        <v>9</v>
      </c>
      <c r="AW189" s="53">
        <f t="shared" si="40"/>
        <v>8</v>
      </c>
      <c r="AX189" s="53">
        <f t="shared" si="41"/>
        <v>0</v>
      </c>
      <c r="AY189" s="53">
        <f t="shared" si="42"/>
        <v>1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9</v>
      </c>
      <c r="BK189" s="107">
        <f t="shared" si="53"/>
        <v>0</v>
      </c>
    </row>
    <row r="190" spans="1:63" x14ac:dyDescent="0.3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1</v>
      </c>
      <c r="L190" s="43">
        <v>1</v>
      </c>
      <c r="M190" s="43">
        <v>0</v>
      </c>
      <c r="N190" s="43">
        <v>0</v>
      </c>
      <c r="O190" s="43"/>
      <c r="P190" s="43"/>
      <c r="Q190" s="43"/>
      <c r="R190" s="43"/>
      <c r="S190" s="43"/>
      <c r="T190" s="43"/>
      <c r="U190" s="43"/>
      <c r="V190" s="116">
        <f t="shared" si="37"/>
        <v>2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/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>
        <v>1</v>
      </c>
      <c r="AM190" s="53">
        <v>0</v>
      </c>
      <c r="AN190" s="53">
        <v>1</v>
      </c>
      <c r="AO190" s="53"/>
      <c r="AP190" s="53"/>
      <c r="AQ190" s="53"/>
      <c r="AR190" s="53"/>
      <c r="AS190" s="53"/>
      <c r="AT190" s="53"/>
      <c r="AU190" s="53"/>
      <c r="AV190" s="116">
        <f t="shared" si="39"/>
        <v>2</v>
      </c>
      <c r="AW190" s="53">
        <f t="shared" si="40"/>
        <v>0</v>
      </c>
      <c r="AX190" s="53">
        <f t="shared" si="41"/>
        <v>1</v>
      </c>
      <c r="AY190" s="53">
        <f t="shared" si="42"/>
        <v>2</v>
      </c>
      <c r="AZ190" s="53">
        <f t="shared" si="43"/>
        <v>0</v>
      </c>
      <c r="BA190" s="53">
        <f t="shared" si="44"/>
        <v>1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4</v>
      </c>
      <c r="BK190" s="107">
        <f t="shared" si="53"/>
        <v>0</v>
      </c>
    </row>
    <row r="191" spans="1:63" x14ac:dyDescent="0.3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/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/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/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/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/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/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/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/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/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>
        <v>2</v>
      </c>
      <c r="M194" s="43">
        <v>0</v>
      </c>
      <c r="N194" s="43">
        <v>0</v>
      </c>
      <c r="O194" s="43"/>
      <c r="P194" s="43"/>
      <c r="Q194" s="43"/>
      <c r="R194" s="43"/>
      <c r="S194" s="43"/>
      <c r="T194" s="43"/>
      <c r="U194" s="43"/>
      <c r="V194" s="116">
        <f t="shared" si="37"/>
        <v>2</v>
      </c>
      <c r="W194" s="53">
        <v>1</v>
      </c>
      <c r="X194" s="53">
        <v>0</v>
      </c>
      <c r="Y194" s="53">
        <v>0</v>
      </c>
      <c r="Z194" s="53">
        <v>0</v>
      </c>
      <c r="AA194" s="53">
        <v>0</v>
      </c>
      <c r="AB194" s="53"/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2</v>
      </c>
      <c r="AL194" s="53">
        <v>1</v>
      </c>
      <c r="AM194" s="53">
        <v>0</v>
      </c>
      <c r="AN194" s="53">
        <v>0</v>
      </c>
      <c r="AO194" s="53"/>
      <c r="AP194" s="53"/>
      <c r="AQ194" s="53"/>
      <c r="AR194" s="53"/>
      <c r="AS194" s="53"/>
      <c r="AT194" s="53"/>
      <c r="AU194" s="53"/>
      <c r="AV194" s="116">
        <f t="shared" si="39"/>
        <v>20</v>
      </c>
      <c r="AW194" s="53">
        <f t="shared" si="40"/>
        <v>18</v>
      </c>
      <c r="AX194" s="53">
        <f t="shared" si="41"/>
        <v>2</v>
      </c>
      <c r="AY194" s="53">
        <f t="shared" si="42"/>
        <v>3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23</v>
      </c>
      <c r="BK194" s="107">
        <f t="shared" si="53"/>
        <v>0</v>
      </c>
    </row>
    <row r="195" spans="1:63" x14ac:dyDescent="0.3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>
        <v>0</v>
      </c>
      <c r="M195" s="43">
        <v>0</v>
      </c>
      <c r="N195" s="43">
        <v>1</v>
      </c>
      <c r="O195" s="43"/>
      <c r="P195" s="43"/>
      <c r="Q195" s="43"/>
      <c r="R195" s="43"/>
      <c r="S195" s="43"/>
      <c r="T195" s="43"/>
      <c r="U195" s="43"/>
      <c r="V195" s="116">
        <f t="shared" si="37"/>
        <v>1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/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>
        <v>0</v>
      </c>
      <c r="AM195" s="53">
        <v>0</v>
      </c>
      <c r="AN195" s="53">
        <v>1</v>
      </c>
      <c r="AO195" s="53"/>
      <c r="AP195" s="53"/>
      <c r="AQ195" s="53"/>
      <c r="AR195" s="53"/>
      <c r="AS195" s="53"/>
      <c r="AT195" s="53"/>
      <c r="AU195" s="53"/>
      <c r="AV195" s="116">
        <f t="shared" si="39"/>
        <v>10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2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11</v>
      </c>
      <c r="BK195" s="107">
        <f t="shared" si="53"/>
        <v>0</v>
      </c>
    </row>
    <row r="196" spans="1:63" x14ac:dyDescent="0.3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/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/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>
        <v>1</v>
      </c>
      <c r="AM196" s="53">
        <v>1</v>
      </c>
      <c r="AN196" s="53">
        <v>0</v>
      </c>
      <c r="AO196" s="53"/>
      <c r="AP196" s="53"/>
      <c r="AQ196" s="53"/>
      <c r="AR196" s="53"/>
      <c r="AS196" s="53"/>
      <c r="AT196" s="53"/>
      <c r="AU196" s="53"/>
      <c r="AV196" s="116">
        <f t="shared" si="39"/>
        <v>3</v>
      </c>
      <c r="AW196" s="53">
        <f t="shared" si="40"/>
        <v>1</v>
      </c>
      <c r="AX196" s="53">
        <f t="shared" si="41"/>
        <v>0</v>
      </c>
      <c r="AY196" s="53">
        <f t="shared" si="42"/>
        <v>1</v>
      </c>
      <c r="AZ196" s="53">
        <f t="shared" si="43"/>
        <v>1</v>
      </c>
      <c r="BA196" s="53">
        <f t="shared" si="44"/>
        <v>0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3</v>
      </c>
      <c r="BK196" s="107">
        <f t="shared" si="53"/>
        <v>0</v>
      </c>
    </row>
    <row r="197" spans="1:63" x14ac:dyDescent="0.3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/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/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/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/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/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/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/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/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/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/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/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>
        <v>0</v>
      </c>
      <c r="AM200" s="53">
        <v>1</v>
      </c>
      <c r="AN200" s="53">
        <v>0</v>
      </c>
      <c r="AO200" s="53"/>
      <c r="AP200" s="53"/>
      <c r="AQ200" s="53"/>
      <c r="AR200" s="53"/>
      <c r="AS200" s="53"/>
      <c r="AT200" s="53"/>
      <c r="AU200" s="53"/>
      <c r="AV200" s="116">
        <f t="shared" si="56"/>
        <v>1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1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1</v>
      </c>
      <c r="BK200" s="107">
        <f t="shared" si="70"/>
        <v>0</v>
      </c>
    </row>
    <row r="201" spans="1:63" x14ac:dyDescent="0.3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/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/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/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/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/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/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/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/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/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/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/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/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/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/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5</v>
      </c>
      <c r="AL205" s="53">
        <v>1</v>
      </c>
      <c r="AM205" s="53">
        <v>0</v>
      </c>
      <c r="AN205" s="53">
        <v>1</v>
      </c>
      <c r="AO205" s="53"/>
      <c r="AP205" s="53"/>
      <c r="AQ205" s="53"/>
      <c r="AR205" s="53"/>
      <c r="AS205" s="53"/>
      <c r="AT205" s="53"/>
      <c r="AU205" s="53"/>
      <c r="AV205" s="116">
        <f t="shared" si="56"/>
        <v>7</v>
      </c>
      <c r="AW205" s="53">
        <f t="shared" si="57"/>
        <v>0</v>
      </c>
      <c r="AX205" s="53">
        <f t="shared" si="58"/>
        <v>5</v>
      </c>
      <c r="AY205" s="53">
        <f t="shared" si="59"/>
        <v>1</v>
      </c>
      <c r="AZ205" s="53">
        <f t="shared" si="60"/>
        <v>0</v>
      </c>
      <c r="BA205" s="53">
        <f t="shared" si="61"/>
        <v>1</v>
      </c>
      <c r="BB205" s="53">
        <f t="shared" si="62"/>
        <v>0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7</v>
      </c>
      <c r="BK205" s="107">
        <f t="shared" si="70"/>
        <v>0</v>
      </c>
    </row>
    <row r="206" spans="1:63" x14ac:dyDescent="0.3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/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/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/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/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/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/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/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/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/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/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/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/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/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/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/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/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/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0</v>
      </c>
      <c r="AO211" s="53"/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/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/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>
        <v>1</v>
      </c>
      <c r="AM212" s="53">
        <v>0</v>
      </c>
      <c r="AN212" s="53">
        <v>1</v>
      </c>
      <c r="AO212" s="53"/>
      <c r="AP212" s="53"/>
      <c r="AQ212" s="53"/>
      <c r="AR212" s="53"/>
      <c r="AS212" s="53"/>
      <c r="AT212" s="53"/>
      <c r="AU212" s="53"/>
      <c r="AV212" s="116">
        <f t="shared" si="56"/>
        <v>2</v>
      </c>
      <c r="AW212" s="53">
        <f t="shared" si="57"/>
        <v>0</v>
      </c>
      <c r="AX212" s="53">
        <f t="shared" si="58"/>
        <v>0</v>
      </c>
      <c r="AY212" s="53">
        <f t="shared" si="59"/>
        <v>1</v>
      </c>
      <c r="AZ212" s="53">
        <f t="shared" si="60"/>
        <v>0</v>
      </c>
      <c r="BA212" s="53">
        <f t="shared" si="61"/>
        <v>1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2</v>
      </c>
      <c r="BK212" s="107">
        <f t="shared" si="70"/>
        <v>0</v>
      </c>
    </row>
    <row r="213" spans="1:63" x14ac:dyDescent="0.3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3</v>
      </c>
      <c r="L213" s="43">
        <v>2</v>
      </c>
      <c r="M213" s="43">
        <v>1</v>
      </c>
      <c r="N213" s="43">
        <v>0</v>
      </c>
      <c r="O213" s="43"/>
      <c r="P213" s="43"/>
      <c r="Q213" s="43"/>
      <c r="R213" s="43"/>
      <c r="S213" s="43"/>
      <c r="T213" s="43"/>
      <c r="U213" s="43"/>
      <c r="V213" s="116">
        <f t="shared" si="54"/>
        <v>6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/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4</v>
      </c>
      <c r="AL213" s="53">
        <v>4</v>
      </c>
      <c r="AM213" s="53">
        <v>1</v>
      </c>
      <c r="AN213" s="53">
        <v>2</v>
      </c>
      <c r="AO213" s="53"/>
      <c r="AP213" s="53"/>
      <c r="AQ213" s="53"/>
      <c r="AR213" s="53"/>
      <c r="AS213" s="53"/>
      <c r="AT213" s="53"/>
      <c r="AU213" s="53"/>
      <c r="AV213" s="116">
        <f t="shared" si="56"/>
        <v>11</v>
      </c>
      <c r="AW213" s="53">
        <f t="shared" si="57"/>
        <v>0</v>
      </c>
      <c r="AX213" s="53">
        <f t="shared" si="58"/>
        <v>7</v>
      </c>
      <c r="AY213" s="53">
        <f t="shared" si="59"/>
        <v>6</v>
      </c>
      <c r="AZ213" s="53">
        <f t="shared" si="60"/>
        <v>2</v>
      </c>
      <c r="BA213" s="53">
        <f t="shared" si="61"/>
        <v>2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17</v>
      </c>
      <c r="BK213" s="107">
        <f t="shared" si="70"/>
        <v>0</v>
      </c>
    </row>
    <row r="214" spans="1:63" x14ac:dyDescent="0.3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/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/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/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/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/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>
        <v>0</v>
      </c>
      <c r="AM215" s="53">
        <v>1</v>
      </c>
      <c r="AN215" s="53">
        <v>0</v>
      </c>
      <c r="AO215" s="53"/>
      <c r="AP215" s="53"/>
      <c r="AQ215" s="53"/>
      <c r="AR215" s="53"/>
      <c r="AS215" s="53"/>
      <c r="AT215" s="53"/>
      <c r="AU215" s="53"/>
      <c r="AV215" s="116">
        <f t="shared" si="56"/>
        <v>1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1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1</v>
      </c>
      <c r="BK215" s="107">
        <f t="shared" si="70"/>
        <v>0</v>
      </c>
    </row>
    <row r="216" spans="1:63" x14ac:dyDescent="0.3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/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/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/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/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/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/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/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/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>
        <v>1</v>
      </c>
      <c r="AM218" s="53">
        <v>0</v>
      </c>
      <c r="AN218" s="53">
        <v>0</v>
      </c>
      <c r="AO218" s="53"/>
      <c r="AP218" s="53"/>
      <c r="AQ218" s="53"/>
      <c r="AR218" s="53"/>
      <c r="AS218" s="53"/>
      <c r="AT218" s="53"/>
      <c r="AU218" s="53"/>
      <c r="AV218" s="116">
        <f t="shared" si="56"/>
        <v>1</v>
      </c>
      <c r="AW218" s="53">
        <f t="shared" si="57"/>
        <v>0</v>
      </c>
      <c r="AX218" s="53">
        <f t="shared" si="58"/>
        <v>0</v>
      </c>
      <c r="AY218" s="53">
        <f t="shared" si="59"/>
        <v>1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1</v>
      </c>
      <c r="BK218" s="107">
        <f t="shared" si="70"/>
        <v>0</v>
      </c>
    </row>
    <row r="219" spans="1:63" x14ac:dyDescent="0.3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/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/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/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/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/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/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/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/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/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/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/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/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/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/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>
        <v>1</v>
      </c>
      <c r="AM223" s="53">
        <v>0</v>
      </c>
      <c r="AN223" s="53">
        <v>1</v>
      </c>
      <c r="AO223" s="53"/>
      <c r="AP223" s="53"/>
      <c r="AQ223" s="53"/>
      <c r="AR223" s="53"/>
      <c r="AS223" s="53"/>
      <c r="AT223" s="53"/>
      <c r="AU223" s="53"/>
      <c r="AV223" s="116">
        <f t="shared" si="56"/>
        <v>2</v>
      </c>
      <c r="AW223" s="53">
        <f t="shared" si="57"/>
        <v>0</v>
      </c>
      <c r="AX223" s="53">
        <f t="shared" si="58"/>
        <v>0</v>
      </c>
      <c r="AY223" s="53">
        <f t="shared" si="59"/>
        <v>1</v>
      </c>
      <c r="AZ223" s="53">
        <f t="shared" si="60"/>
        <v>0</v>
      </c>
      <c r="BA223" s="53">
        <f t="shared" si="61"/>
        <v>1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2</v>
      </c>
      <c r="BK223" s="107">
        <f t="shared" si="70"/>
        <v>0</v>
      </c>
    </row>
    <row r="224" spans="1:63" x14ac:dyDescent="0.3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/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/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/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>
        <v>0</v>
      </c>
      <c r="M225" s="43">
        <v>0</v>
      </c>
      <c r="N225" s="43">
        <v>0</v>
      </c>
      <c r="O225" s="43"/>
      <c r="P225" s="43"/>
      <c r="Q225" s="43"/>
      <c r="R225" s="43"/>
      <c r="S225" s="43"/>
      <c r="T225" s="43"/>
      <c r="U225" s="43"/>
      <c r="V225" s="116">
        <f t="shared" si="54"/>
        <v>1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3"/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>
        <v>1</v>
      </c>
      <c r="AM225" s="53">
        <v>0</v>
      </c>
      <c r="AN225" s="53">
        <v>0</v>
      </c>
      <c r="AO225" s="53"/>
      <c r="AP225" s="53"/>
      <c r="AQ225" s="53"/>
      <c r="AR225" s="53"/>
      <c r="AS225" s="53"/>
      <c r="AT225" s="53"/>
      <c r="AU225" s="53"/>
      <c r="AV225" s="116">
        <f t="shared" si="56"/>
        <v>6</v>
      </c>
      <c r="AW225" s="53">
        <f t="shared" si="57"/>
        <v>0</v>
      </c>
      <c r="AX225" s="53">
        <f t="shared" si="58"/>
        <v>6</v>
      </c>
      <c r="AY225" s="53">
        <f t="shared" si="59"/>
        <v>1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7</v>
      </c>
      <c r="BK225" s="107">
        <f t="shared" si="70"/>
        <v>0</v>
      </c>
    </row>
    <row r="226" spans="1:63" x14ac:dyDescent="0.3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/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/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/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/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/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/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/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/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/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/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/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/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/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/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/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>
        <v>0</v>
      </c>
      <c r="M231" s="43">
        <v>0</v>
      </c>
      <c r="N231" s="43">
        <v>1</v>
      </c>
      <c r="O231" s="43"/>
      <c r="P231" s="43"/>
      <c r="Q231" s="43"/>
      <c r="R231" s="43"/>
      <c r="S231" s="43"/>
      <c r="T231" s="43"/>
      <c r="U231" s="43"/>
      <c r="V231" s="116">
        <f t="shared" si="54"/>
        <v>1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/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>
        <v>0</v>
      </c>
      <c r="AM231" s="53">
        <v>1</v>
      </c>
      <c r="AN231" s="53">
        <v>1</v>
      </c>
      <c r="AO231" s="53"/>
      <c r="AP231" s="53"/>
      <c r="AQ231" s="53"/>
      <c r="AR231" s="53"/>
      <c r="AS231" s="53"/>
      <c r="AT231" s="53"/>
      <c r="AU231" s="53"/>
      <c r="AV231" s="116">
        <f t="shared" si="56"/>
        <v>2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1</v>
      </c>
      <c r="BA231" s="53">
        <f t="shared" si="61"/>
        <v>2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3</v>
      </c>
      <c r="BK231" s="107">
        <f t="shared" si="70"/>
        <v>0</v>
      </c>
    </row>
    <row r="232" spans="1:63" x14ac:dyDescent="0.3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/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/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/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/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/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>
        <v>0</v>
      </c>
      <c r="AM233" s="53">
        <v>0</v>
      </c>
      <c r="AN233" s="53">
        <v>0</v>
      </c>
      <c r="AO233" s="53"/>
      <c r="AP233" s="53"/>
      <c r="AQ233" s="53"/>
      <c r="AR233" s="53"/>
      <c r="AS233" s="53"/>
      <c r="AT233" s="53"/>
      <c r="AU233" s="53"/>
      <c r="AV233" s="116">
        <f t="shared" si="56"/>
        <v>4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4</v>
      </c>
      <c r="BK233" s="107">
        <f t="shared" si="70"/>
        <v>0</v>
      </c>
    </row>
    <row r="234" spans="1:63" x14ac:dyDescent="0.3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/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/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/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/>
      <c r="P235" s="43"/>
      <c r="Q235" s="43"/>
      <c r="R235" s="43"/>
      <c r="S235" s="43"/>
      <c r="T235" s="43"/>
      <c r="U235" s="43"/>
      <c r="V235" s="116">
        <f t="shared" si="54"/>
        <v>1</v>
      </c>
      <c r="W235" s="53">
        <v>1</v>
      </c>
      <c r="X235" s="53">
        <v>0</v>
      </c>
      <c r="Y235" s="53">
        <v>4</v>
      </c>
      <c r="Z235" s="53">
        <v>0</v>
      </c>
      <c r="AA235" s="53">
        <v>0</v>
      </c>
      <c r="AB235" s="53"/>
      <c r="AC235" s="53"/>
      <c r="AD235" s="53"/>
      <c r="AE235" s="53"/>
      <c r="AF235" s="53"/>
      <c r="AG235" s="53"/>
      <c r="AH235" s="53"/>
      <c r="AI235" s="116">
        <f t="shared" si="55"/>
        <v>5</v>
      </c>
      <c r="AJ235" s="53">
        <v>19</v>
      </c>
      <c r="AK235" s="53">
        <v>17</v>
      </c>
      <c r="AL235" s="53">
        <v>18</v>
      </c>
      <c r="AM235" s="53">
        <v>6</v>
      </c>
      <c r="AN235" s="53">
        <v>0</v>
      </c>
      <c r="AO235" s="53"/>
      <c r="AP235" s="53"/>
      <c r="AQ235" s="53"/>
      <c r="AR235" s="53"/>
      <c r="AS235" s="53"/>
      <c r="AT235" s="53"/>
      <c r="AU235" s="53"/>
      <c r="AV235" s="116">
        <f t="shared" si="56"/>
        <v>60</v>
      </c>
      <c r="AW235" s="53">
        <f t="shared" si="57"/>
        <v>20</v>
      </c>
      <c r="AX235" s="53">
        <f t="shared" si="58"/>
        <v>17</v>
      </c>
      <c r="AY235" s="53">
        <f t="shared" si="59"/>
        <v>22</v>
      </c>
      <c r="AZ235" s="53">
        <f t="shared" si="60"/>
        <v>7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66</v>
      </c>
      <c r="BK235" s="107">
        <f t="shared" si="70"/>
        <v>0</v>
      </c>
    </row>
    <row r="236" spans="1:63" x14ac:dyDescent="0.3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/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/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>
        <v>5</v>
      </c>
      <c r="AM236" s="53">
        <v>1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116">
        <f t="shared" si="56"/>
        <v>9</v>
      </c>
      <c r="AW236" s="53">
        <f t="shared" si="57"/>
        <v>1</v>
      </c>
      <c r="AX236" s="53">
        <f t="shared" si="58"/>
        <v>2</v>
      </c>
      <c r="AY236" s="53">
        <f t="shared" si="59"/>
        <v>5</v>
      </c>
      <c r="AZ236" s="53">
        <f t="shared" si="60"/>
        <v>1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9</v>
      </c>
      <c r="BK236" s="107">
        <f t="shared" si="70"/>
        <v>0</v>
      </c>
    </row>
    <row r="237" spans="1:63" x14ac:dyDescent="0.3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/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/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/>
      <c r="AP237" s="53"/>
      <c r="AQ237" s="53"/>
      <c r="AR237" s="53"/>
      <c r="AS237" s="53"/>
      <c r="AT237" s="53"/>
      <c r="AU237" s="53"/>
      <c r="AV237" s="116">
        <f t="shared" si="56"/>
        <v>0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0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0</v>
      </c>
      <c r="BK237" s="107">
        <f t="shared" si="70"/>
        <v>0</v>
      </c>
    </row>
    <row r="238" spans="1:63" x14ac:dyDescent="0.3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/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/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/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/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>
        <v>0</v>
      </c>
      <c r="Z239" s="53">
        <v>0</v>
      </c>
      <c r="AA239" s="53">
        <v>0</v>
      </c>
      <c r="AB239" s="53"/>
      <c r="AC239" s="53"/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/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>
        <v>2</v>
      </c>
      <c r="M240" s="43">
        <v>0</v>
      </c>
      <c r="N240" s="43">
        <v>0</v>
      </c>
      <c r="O240" s="43"/>
      <c r="P240" s="43"/>
      <c r="Q240" s="43"/>
      <c r="R240" s="43"/>
      <c r="S240" s="43"/>
      <c r="T240" s="43"/>
      <c r="U240" s="43"/>
      <c r="V240" s="116">
        <f t="shared" si="54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/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>
        <v>2</v>
      </c>
      <c r="AM240" s="53">
        <v>0</v>
      </c>
      <c r="AN240" s="53">
        <v>0</v>
      </c>
      <c r="AO240" s="53"/>
      <c r="AP240" s="53"/>
      <c r="AQ240" s="53"/>
      <c r="AR240" s="53"/>
      <c r="AS240" s="53"/>
      <c r="AT240" s="53"/>
      <c r="AU240" s="53"/>
      <c r="AV240" s="116">
        <f t="shared" si="56"/>
        <v>5</v>
      </c>
      <c r="AW240" s="53">
        <f t="shared" si="57"/>
        <v>3</v>
      </c>
      <c r="AX240" s="53">
        <f t="shared" si="58"/>
        <v>0</v>
      </c>
      <c r="AY240" s="53">
        <f t="shared" si="59"/>
        <v>4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7</v>
      </c>
      <c r="BK240" s="107">
        <f t="shared" si="70"/>
        <v>0</v>
      </c>
    </row>
    <row r="241" spans="1:63" x14ac:dyDescent="0.3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/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/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>
        <v>0</v>
      </c>
      <c r="AM241" s="53">
        <v>0</v>
      </c>
      <c r="AN241" s="53">
        <v>0</v>
      </c>
      <c r="AO241" s="53"/>
      <c r="AP241" s="53"/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/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/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/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/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/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>
        <v>0</v>
      </c>
      <c r="AM243" s="53">
        <v>0</v>
      </c>
      <c r="AN243" s="53">
        <v>1</v>
      </c>
      <c r="AO243" s="53"/>
      <c r="AP243" s="53"/>
      <c r="AQ243" s="53"/>
      <c r="AR243" s="53"/>
      <c r="AS243" s="53"/>
      <c r="AT243" s="53"/>
      <c r="AU243" s="53"/>
      <c r="AV243" s="116">
        <f t="shared" si="56"/>
        <v>41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1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41</v>
      </c>
      <c r="BK243" s="107">
        <f t="shared" si="70"/>
        <v>0</v>
      </c>
    </row>
    <row r="244" spans="1:63" x14ac:dyDescent="0.3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/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/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2</v>
      </c>
      <c r="AL244" s="53">
        <v>3</v>
      </c>
      <c r="AM244" s="53">
        <v>1</v>
      </c>
      <c r="AN244" s="53">
        <v>0</v>
      </c>
      <c r="AO244" s="53"/>
      <c r="AP244" s="53"/>
      <c r="AQ244" s="53"/>
      <c r="AR244" s="53"/>
      <c r="AS244" s="53"/>
      <c r="AT244" s="53"/>
      <c r="AU244" s="53"/>
      <c r="AV244" s="116">
        <f t="shared" si="56"/>
        <v>6</v>
      </c>
      <c r="AW244" s="53">
        <f t="shared" si="57"/>
        <v>0</v>
      </c>
      <c r="AX244" s="53">
        <f t="shared" si="58"/>
        <v>2</v>
      </c>
      <c r="AY244" s="53">
        <f t="shared" si="59"/>
        <v>3</v>
      </c>
      <c r="AZ244" s="53">
        <f t="shared" si="60"/>
        <v>1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6</v>
      </c>
      <c r="BK244" s="107">
        <f t="shared" si="70"/>
        <v>0</v>
      </c>
    </row>
    <row r="245" spans="1:63" x14ac:dyDescent="0.3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/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/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/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/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/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>
        <v>0</v>
      </c>
      <c r="AM246" s="53">
        <v>0</v>
      </c>
      <c r="AN246" s="53">
        <v>0</v>
      </c>
      <c r="AO246" s="53"/>
      <c r="AP246" s="53"/>
      <c r="AQ246" s="53"/>
      <c r="AR246" s="53"/>
      <c r="AS246" s="53"/>
      <c r="AT246" s="53"/>
      <c r="AU246" s="53"/>
      <c r="AV246" s="116">
        <f t="shared" si="56"/>
        <v>4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4</v>
      </c>
      <c r="BK246" s="107">
        <f t="shared" si="70"/>
        <v>0</v>
      </c>
    </row>
    <row r="247" spans="1:63" x14ac:dyDescent="0.3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/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/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/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/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/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/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/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/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/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/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/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/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/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/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/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/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/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/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/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/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/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/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/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/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/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/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/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/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/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>
        <v>0</v>
      </c>
      <c r="AM256" s="53">
        <v>0</v>
      </c>
      <c r="AN256" s="53">
        <v>0</v>
      </c>
      <c r="AO256" s="53"/>
      <c r="AP256" s="53"/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/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/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/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>
        <v>0</v>
      </c>
      <c r="M258" s="43">
        <v>1</v>
      </c>
      <c r="N258" s="43">
        <v>3</v>
      </c>
      <c r="O258" s="43"/>
      <c r="P258" s="43"/>
      <c r="Q258" s="43"/>
      <c r="R258" s="43"/>
      <c r="S258" s="43"/>
      <c r="T258" s="43"/>
      <c r="U258" s="43"/>
      <c r="V258" s="116">
        <f t="shared" si="54"/>
        <v>4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/>
      <c r="AC258" s="53"/>
      <c r="AD258" s="53"/>
      <c r="AE258" s="53"/>
      <c r="AF258" s="53"/>
      <c r="AG258" s="53"/>
      <c r="AH258" s="53"/>
      <c r="AI258" s="116">
        <f t="shared" si="55"/>
        <v>0</v>
      </c>
      <c r="AJ258" s="53">
        <v>0</v>
      </c>
      <c r="AK258" s="53">
        <v>4</v>
      </c>
      <c r="AL258" s="53">
        <v>13</v>
      </c>
      <c r="AM258" s="53">
        <v>16</v>
      </c>
      <c r="AN258" s="53">
        <v>3</v>
      </c>
      <c r="AO258" s="53"/>
      <c r="AP258" s="53"/>
      <c r="AQ258" s="53"/>
      <c r="AR258" s="53"/>
      <c r="AS258" s="53"/>
      <c r="AT258" s="53"/>
      <c r="AU258" s="53"/>
      <c r="AV258" s="116">
        <f t="shared" si="56"/>
        <v>36</v>
      </c>
      <c r="AW258" s="53">
        <f t="shared" si="57"/>
        <v>0</v>
      </c>
      <c r="AX258" s="53">
        <f t="shared" si="58"/>
        <v>4</v>
      </c>
      <c r="AY258" s="53">
        <f t="shared" si="59"/>
        <v>13</v>
      </c>
      <c r="AZ258" s="53">
        <f t="shared" si="60"/>
        <v>17</v>
      </c>
      <c r="BA258" s="53">
        <f t="shared" si="61"/>
        <v>6</v>
      </c>
      <c r="BB258" s="53">
        <f t="shared" si="62"/>
        <v>0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40</v>
      </c>
      <c r="BK258" s="107">
        <f t="shared" si="70"/>
        <v>0</v>
      </c>
    </row>
    <row r="259" spans="1:63" x14ac:dyDescent="0.3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/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/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/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>
        <v>1</v>
      </c>
      <c r="M260" s="43">
        <v>1</v>
      </c>
      <c r="N260" s="43">
        <v>1</v>
      </c>
      <c r="O260" s="43"/>
      <c r="P260" s="43"/>
      <c r="Q260" s="43"/>
      <c r="R260" s="43"/>
      <c r="S260" s="43"/>
      <c r="T260" s="43"/>
      <c r="U260" s="43"/>
      <c r="V260" s="116">
        <f t="shared" si="54"/>
        <v>3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/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>
        <v>0</v>
      </c>
      <c r="AM260" s="53">
        <v>1</v>
      </c>
      <c r="AN260" s="53">
        <v>0</v>
      </c>
      <c r="AO260" s="53"/>
      <c r="AP260" s="53"/>
      <c r="AQ260" s="53"/>
      <c r="AR260" s="53"/>
      <c r="AS260" s="53"/>
      <c r="AT260" s="53"/>
      <c r="AU260" s="53"/>
      <c r="AV260" s="116">
        <f t="shared" si="56"/>
        <v>1</v>
      </c>
      <c r="AW260" s="53">
        <f t="shared" si="57"/>
        <v>0</v>
      </c>
      <c r="AX260" s="53">
        <f t="shared" si="58"/>
        <v>0</v>
      </c>
      <c r="AY260" s="53">
        <f t="shared" si="59"/>
        <v>1</v>
      </c>
      <c r="AZ260" s="53">
        <f t="shared" si="60"/>
        <v>2</v>
      </c>
      <c r="BA260" s="53">
        <f t="shared" si="61"/>
        <v>1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4</v>
      </c>
      <c r="BK260" s="107">
        <f t="shared" si="70"/>
        <v>0</v>
      </c>
    </row>
    <row r="261" spans="1:63" x14ac:dyDescent="0.3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/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/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/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/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/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/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/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/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/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/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/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>
        <v>1</v>
      </c>
      <c r="AM264" s="53">
        <v>1</v>
      </c>
      <c r="AN264" s="53">
        <v>0</v>
      </c>
      <c r="AO264" s="53"/>
      <c r="AP264" s="53"/>
      <c r="AQ264" s="53"/>
      <c r="AR264" s="53"/>
      <c r="AS264" s="53"/>
      <c r="AT264" s="53"/>
      <c r="AU264" s="53"/>
      <c r="AV264" s="116">
        <f t="shared" si="73"/>
        <v>4</v>
      </c>
      <c r="AW264" s="53">
        <f t="shared" si="74"/>
        <v>2</v>
      </c>
      <c r="AX264" s="53">
        <f t="shared" si="75"/>
        <v>0</v>
      </c>
      <c r="AY264" s="53">
        <f t="shared" si="76"/>
        <v>1</v>
      </c>
      <c r="AZ264" s="53">
        <f t="shared" si="77"/>
        <v>1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4</v>
      </c>
      <c r="BK264" s="107">
        <f t="shared" si="87"/>
        <v>0</v>
      </c>
    </row>
    <row r="265" spans="1:63" x14ac:dyDescent="0.3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/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/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/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/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/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/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/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/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/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/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/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>
        <v>1</v>
      </c>
      <c r="AM268" s="53">
        <v>1</v>
      </c>
      <c r="AN268" s="53">
        <v>0</v>
      </c>
      <c r="AO268" s="53"/>
      <c r="AP268" s="53"/>
      <c r="AQ268" s="53"/>
      <c r="AR268" s="53"/>
      <c r="AS268" s="53"/>
      <c r="AT268" s="53"/>
      <c r="AU268" s="53"/>
      <c r="AV268" s="116">
        <f t="shared" si="73"/>
        <v>2</v>
      </c>
      <c r="AW268" s="53">
        <f t="shared" si="74"/>
        <v>0</v>
      </c>
      <c r="AX268" s="53">
        <f t="shared" si="75"/>
        <v>0</v>
      </c>
      <c r="AY268" s="53">
        <f t="shared" si="76"/>
        <v>1</v>
      </c>
      <c r="AZ268" s="53">
        <f t="shared" si="77"/>
        <v>1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2</v>
      </c>
      <c r="BK268" s="107">
        <f t="shared" si="87"/>
        <v>0</v>
      </c>
    </row>
    <row r="269" spans="1:63" x14ac:dyDescent="0.3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/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/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/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/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/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/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/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1</v>
      </c>
      <c r="Y271" s="53">
        <v>1</v>
      </c>
      <c r="Z271" s="53">
        <v>3</v>
      </c>
      <c r="AA271" s="53">
        <v>0</v>
      </c>
      <c r="AB271" s="53"/>
      <c r="AC271" s="53"/>
      <c r="AD271" s="53"/>
      <c r="AE271" s="53"/>
      <c r="AF271" s="53"/>
      <c r="AG271" s="53"/>
      <c r="AH271" s="53"/>
      <c r="AI271" s="116">
        <f t="shared" si="72"/>
        <v>5</v>
      </c>
      <c r="AJ271" s="53">
        <v>0</v>
      </c>
      <c r="AK271" s="53">
        <v>21</v>
      </c>
      <c r="AL271" s="53">
        <v>33</v>
      </c>
      <c r="AM271" s="53">
        <v>7</v>
      </c>
      <c r="AN271" s="53">
        <v>0</v>
      </c>
      <c r="AO271" s="53"/>
      <c r="AP271" s="53"/>
      <c r="AQ271" s="53"/>
      <c r="AR271" s="53"/>
      <c r="AS271" s="53"/>
      <c r="AT271" s="53"/>
      <c r="AU271" s="53"/>
      <c r="AV271" s="116">
        <f t="shared" si="73"/>
        <v>61</v>
      </c>
      <c r="AW271" s="53">
        <f t="shared" si="74"/>
        <v>0</v>
      </c>
      <c r="AX271" s="53">
        <f t="shared" si="75"/>
        <v>22</v>
      </c>
      <c r="AY271" s="53">
        <f t="shared" si="76"/>
        <v>34</v>
      </c>
      <c r="AZ271" s="53">
        <f t="shared" si="77"/>
        <v>10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66</v>
      </c>
      <c r="BK271" s="107">
        <f t="shared" si="87"/>
        <v>0</v>
      </c>
    </row>
    <row r="272" spans="1:63" x14ac:dyDescent="0.3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/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/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5</v>
      </c>
      <c r="AO272" s="53"/>
      <c r="AP272" s="53"/>
      <c r="AQ272" s="53"/>
      <c r="AR272" s="53"/>
      <c r="AS272" s="53"/>
      <c r="AT272" s="53"/>
      <c r="AU272" s="53"/>
      <c r="AV272" s="116">
        <f t="shared" si="73"/>
        <v>5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5</v>
      </c>
      <c r="BB272" s="53">
        <f t="shared" si="79"/>
        <v>0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5</v>
      </c>
      <c r="BK272" s="107">
        <f t="shared" si="87"/>
        <v>0</v>
      </c>
    </row>
    <row r="273" spans="1:63" x14ac:dyDescent="0.3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/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/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>
        <v>0</v>
      </c>
      <c r="AM273" s="53">
        <v>0</v>
      </c>
      <c r="AN273" s="53">
        <v>0</v>
      </c>
      <c r="AO273" s="53"/>
      <c r="AP273" s="53"/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/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/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>
        <v>0</v>
      </c>
      <c r="AM274" s="53">
        <v>0</v>
      </c>
      <c r="AN274" s="53">
        <v>0</v>
      </c>
      <c r="AO274" s="53"/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/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/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/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/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/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/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/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/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/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/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/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/>
      <c r="AP278" s="53"/>
      <c r="AQ278" s="53"/>
      <c r="AR278" s="53"/>
      <c r="AS278" s="53"/>
      <c r="AT278" s="53"/>
      <c r="AU278" s="53"/>
      <c r="AV278" s="116">
        <f t="shared" si="73"/>
        <v>0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0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0</v>
      </c>
      <c r="BK278" s="107">
        <f t="shared" si="87"/>
        <v>0</v>
      </c>
    </row>
    <row r="279" spans="1:63" x14ac:dyDescent="0.3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/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/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/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/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/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/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/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/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/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/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/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/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/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/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/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/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/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3</v>
      </c>
      <c r="AL284" s="53">
        <v>0</v>
      </c>
      <c r="AM284" s="53">
        <v>0</v>
      </c>
      <c r="AN284" s="53">
        <v>0</v>
      </c>
      <c r="AO284" s="53"/>
      <c r="AP284" s="53"/>
      <c r="AQ284" s="53"/>
      <c r="AR284" s="53"/>
      <c r="AS284" s="53"/>
      <c r="AT284" s="53"/>
      <c r="AU284" s="53"/>
      <c r="AV284" s="116">
        <f t="shared" si="73"/>
        <v>4</v>
      </c>
      <c r="AW284" s="53">
        <f t="shared" si="74"/>
        <v>1</v>
      </c>
      <c r="AX284" s="53">
        <f t="shared" si="75"/>
        <v>3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4</v>
      </c>
      <c r="BK284" s="107">
        <f t="shared" si="87"/>
        <v>0</v>
      </c>
    </row>
    <row r="285" spans="1:63" x14ac:dyDescent="0.3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>
        <v>0</v>
      </c>
      <c r="M285" s="43">
        <v>0</v>
      </c>
      <c r="N285" s="43">
        <v>0</v>
      </c>
      <c r="O285" s="43"/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/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/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/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/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/>
      <c r="AP286" s="53"/>
      <c r="AQ286" s="53"/>
      <c r="AR286" s="53"/>
      <c r="AS286" s="53"/>
      <c r="AT286" s="53"/>
      <c r="AU286" s="53"/>
      <c r="AV286" s="116">
        <f t="shared" si="73"/>
        <v>0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0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0</v>
      </c>
      <c r="BK286" s="107">
        <f t="shared" si="87"/>
        <v>0</v>
      </c>
    </row>
    <row r="287" spans="1:63" x14ac:dyDescent="0.3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/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/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/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/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/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/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/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/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/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/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/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3</v>
      </c>
      <c r="AK290" s="53">
        <v>0</v>
      </c>
      <c r="AL290" s="53">
        <v>0</v>
      </c>
      <c r="AM290" s="53">
        <v>0</v>
      </c>
      <c r="AN290" s="53">
        <v>0</v>
      </c>
      <c r="AO290" s="53"/>
      <c r="AP290" s="53"/>
      <c r="AQ290" s="53"/>
      <c r="AR290" s="53"/>
      <c r="AS290" s="53"/>
      <c r="AT290" s="53"/>
      <c r="AU290" s="53"/>
      <c r="AV290" s="116">
        <f t="shared" si="73"/>
        <v>3</v>
      </c>
      <c r="AW290" s="53">
        <f t="shared" si="74"/>
        <v>3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0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3</v>
      </c>
      <c r="BK290" s="107">
        <f t="shared" si="87"/>
        <v>0</v>
      </c>
    </row>
    <row r="291" spans="1:63" x14ac:dyDescent="0.3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/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/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/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/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/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/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/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/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/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/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/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>
        <v>0</v>
      </c>
      <c r="AM294" s="53">
        <v>0</v>
      </c>
      <c r="AN294" s="53">
        <v>0</v>
      </c>
      <c r="AO294" s="53"/>
      <c r="AP294" s="53"/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>
        <v>2</v>
      </c>
      <c r="M295" s="43">
        <v>2</v>
      </c>
      <c r="N295" s="43">
        <v>2</v>
      </c>
      <c r="O295" s="43"/>
      <c r="P295" s="43"/>
      <c r="Q295" s="43"/>
      <c r="R295" s="43"/>
      <c r="S295" s="43"/>
      <c r="T295" s="43"/>
      <c r="U295" s="43"/>
      <c r="V295" s="116">
        <f t="shared" si="71"/>
        <v>13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/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>
        <v>2</v>
      </c>
      <c r="AM295" s="53">
        <v>2</v>
      </c>
      <c r="AN295" s="53">
        <v>2</v>
      </c>
      <c r="AO295" s="53"/>
      <c r="AP295" s="53"/>
      <c r="AQ295" s="53"/>
      <c r="AR295" s="53"/>
      <c r="AS295" s="53"/>
      <c r="AT295" s="53"/>
      <c r="AU295" s="53"/>
      <c r="AV295" s="116">
        <f t="shared" si="73"/>
        <v>13</v>
      </c>
      <c r="AW295" s="53">
        <f t="shared" si="74"/>
        <v>6</v>
      </c>
      <c r="AX295" s="53">
        <f t="shared" si="75"/>
        <v>8</v>
      </c>
      <c r="AY295" s="53">
        <f t="shared" si="76"/>
        <v>4</v>
      </c>
      <c r="AZ295" s="53">
        <f t="shared" si="77"/>
        <v>4</v>
      </c>
      <c r="BA295" s="53">
        <f t="shared" si="78"/>
        <v>4</v>
      </c>
      <c r="BB295" s="53">
        <f t="shared" si="79"/>
        <v>0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26</v>
      </c>
      <c r="BK295" s="107">
        <f t="shared" si="87"/>
        <v>0</v>
      </c>
    </row>
    <row r="296" spans="1:63" x14ac:dyDescent="0.3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/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/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/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/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/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/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/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/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1</v>
      </c>
      <c r="AO298" s="53"/>
      <c r="AP298" s="53"/>
      <c r="AQ298" s="53"/>
      <c r="AR298" s="53"/>
      <c r="AS298" s="53"/>
      <c r="AT298" s="53"/>
      <c r="AU298" s="53"/>
      <c r="AV298" s="116">
        <f t="shared" si="73"/>
        <v>1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1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1</v>
      </c>
      <c r="BK298" s="107">
        <f t="shared" si="87"/>
        <v>0</v>
      </c>
    </row>
    <row r="299" spans="1:63" x14ac:dyDescent="0.3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/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/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/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/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/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>
        <v>0</v>
      </c>
      <c r="AM300" s="53">
        <v>0</v>
      </c>
      <c r="AN300" s="53">
        <v>0</v>
      </c>
      <c r="AO300" s="53"/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/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/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/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/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/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>
        <v>1</v>
      </c>
      <c r="AM302" s="53">
        <v>0</v>
      </c>
      <c r="AN302" s="53">
        <v>0</v>
      </c>
      <c r="AO302" s="53"/>
      <c r="AP302" s="53"/>
      <c r="AQ302" s="53"/>
      <c r="AR302" s="53"/>
      <c r="AS302" s="53"/>
      <c r="AT302" s="53"/>
      <c r="AU302" s="53"/>
      <c r="AV302" s="116">
        <f t="shared" si="73"/>
        <v>1</v>
      </c>
      <c r="AW302" s="53">
        <f t="shared" si="74"/>
        <v>0</v>
      </c>
      <c r="AX302" s="53">
        <f t="shared" si="75"/>
        <v>0</v>
      </c>
      <c r="AY302" s="53">
        <f t="shared" si="76"/>
        <v>1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1</v>
      </c>
      <c r="BK302" s="107">
        <f t="shared" si="87"/>
        <v>0</v>
      </c>
    </row>
    <row r="303" spans="1:63" x14ac:dyDescent="0.3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/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/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/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/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/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>
        <v>0</v>
      </c>
      <c r="AM304" s="53">
        <v>1</v>
      </c>
      <c r="AN304" s="53">
        <v>0</v>
      </c>
      <c r="AO304" s="53"/>
      <c r="AP304" s="53"/>
      <c r="AQ304" s="53"/>
      <c r="AR304" s="53"/>
      <c r="AS304" s="53"/>
      <c r="AT304" s="53"/>
      <c r="AU304" s="53"/>
      <c r="AV304" s="116">
        <f t="shared" si="73"/>
        <v>1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1</v>
      </c>
      <c r="BA304" s="53">
        <f t="shared" si="78"/>
        <v>0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1</v>
      </c>
      <c r="BK304" s="107">
        <f t="shared" si="87"/>
        <v>0</v>
      </c>
    </row>
    <row r="305" spans="1:63" x14ac:dyDescent="0.3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/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/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1</v>
      </c>
      <c r="AL305" s="53">
        <v>0</v>
      </c>
      <c r="AM305" s="53">
        <v>0</v>
      </c>
      <c r="AN305" s="53">
        <v>0</v>
      </c>
      <c r="AO305" s="53"/>
      <c r="AP305" s="53"/>
      <c r="AQ305" s="53"/>
      <c r="AR305" s="53"/>
      <c r="AS305" s="53"/>
      <c r="AT305" s="53"/>
      <c r="AU305" s="53"/>
      <c r="AV305" s="116">
        <f t="shared" si="73"/>
        <v>3</v>
      </c>
      <c r="AW305" s="53">
        <f t="shared" si="74"/>
        <v>2</v>
      </c>
      <c r="AX305" s="53">
        <f t="shared" si="75"/>
        <v>1</v>
      </c>
      <c r="AY305" s="53">
        <f t="shared" si="76"/>
        <v>0</v>
      </c>
      <c r="AZ305" s="53">
        <f t="shared" si="77"/>
        <v>0</v>
      </c>
      <c r="BA305" s="53">
        <f t="shared" si="78"/>
        <v>0</v>
      </c>
      <c r="BB305" s="53">
        <f t="shared" si="79"/>
        <v>0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3</v>
      </c>
      <c r="BK305" s="107">
        <f t="shared" si="87"/>
        <v>0</v>
      </c>
    </row>
    <row r="306" spans="1:63" x14ac:dyDescent="0.3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/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/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/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/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/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/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/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/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/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/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/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/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/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/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/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/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/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/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>
        <v>1</v>
      </c>
      <c r="M312" s="43">
        <v>0</v>
      </c>
      <c r="N312" s="43">
        <v>0</v>
      </c>
      <c r="O312" s="43"/>
      <c r="P312" s="43"/>
      <c r="Q312" s="43"/>
      <c r="R312" s="43"/>
      <c r="S312" s="43"/>
      <c r="T312" s="43"/>
      <c r="U312" s="43"/>
      <c r="V312" s="116">
        <f t="shared" si="71"/>
        <v>1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/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>
        <v>2</v>
      </c>
      <c r="AM312" s="53">
        <v>0</v>
      </c>
      <c r="AN312" s="53">
        <v>1</v>
      </c>
      <c r="AO312" s="53"/>
      <c r="AP312" s="53"/>
      <c r="AQ312" s="53"/>
      <c r="AR312" s="53"/>
      <c r="AS312" s="53"/>
      <c r="AT312" s="53"/>
      <c r="AU312" s="53"/>
      <c r="AV312" s="116">
        <f t="shared" si="73"/>
        <v>3</v>
      </c>
      <c r="AW312" s="53">
        <f t="shared" si="74"/>
        <v>0</v>
      </c>
      <c r="AX312" s="53">
        <f t="shared" si="75"/>
        <v>0</v>
      </c>
      <c r="AY312" s="53">
        <f t="shared" si="76"/>
        <v>3</v>
      </c>
      <c r="AZ312" s="53">
        <f t="shared" si="77"/>
        <v>0</v>
      </c>
      <c r="BA312" s="53">
        <f t="shared" si="78"/>
        <v>1</v>
      </c>
      <c r="BB312" s="53">
        <f t="shared" si="79"/>
        <v>0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4</v>
      </c>
      <c r="BK312" s="107">
        <f t="shared" si="87"/>
        <v>0</v>
      </c>
    </row>
    <row r="313" spans="1:63" x14ac:dyDescent="0.3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/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/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/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/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/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/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>
        <v>0</v>
      </c>
      <c r="M315" s="43">
        <v>0</v>
      </c>
      <c r="N315" s="43">
        <v>1</v>
      </c>
      <c r="O315" s="43"/>
      <c r="P315" s="43"/>
      <c r="Q315" s="43"/>
      <c r="R315" s="43"/>
      <c r="S315" s="43"/>
      <c r="T315" s="43"/>
      <c r="U315" s="43"/>
      <c r="V315" s="116">
        <f t="shared" si="71"/>
        <v>1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/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1</v>
      </c>
      <c r="AO315" s="53"/>
      <c r="AP315" s="53"/>
      <c r="AQ315" s="53"/>
      <c r="AR315" s="53"/>
      <c r="AS315" s="53"/>
      <c r="AT315" s="53"/>
      <c r="AU315" s="53"/>
      <c r="AV315" s="116">
        <f t="shared" si="73"/>
        <v>1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2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2</v>
      </c>
      <c r="BK315" s="107">
        <f t="shared" si="87"/>
        <v>0</v>
      </c>
    </row>
    <row r="316" spans="1:63" x14ac:dyDescent="0.3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/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/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/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/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>
        <v>0</v>
      </c>
      <c r="Z317" s="53">
        <v>0</v>
      </c>
      <c r="AA317" s="53">
        <v>0</v>
      </c>
      <c r="AB317" s="53"/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>
        <v>0</v>
      </c>
      <c r="AM317" s="53">
        <v>0</v>
      </c>
      <c r="AN317" s="53">
        <v>0</v>
      </c>
      <c r="AO317" s="53"/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/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/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>
        <v>0</v>
      </c>
      <c r="AM318" s="53">
        <v>0</v>
      </c>
      <c r="AN318" s="53">
        <v>0</v>
      </c>
      <c r="AO318" s="53"/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/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/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/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/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/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/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/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/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>
        <v>0</v>
      </c>
      <c r="AM321" s="53">
        <v>0</v>
      </c>
      <c r="AN321" s="53">
        <v>0</v>
      </c>
      <c r="AO321" s="53"/>
      <c r="AP321" s="53"/>
      <c r="AQ321" s="53"/>
      <c r="AR321" s="53"/>
      <c r="AS321" s="53"/>
      <c r="AT321" s="53"/>
      <c r="AU321" s="53"/>
      <c r="AV321" s="116">
        <f t="shared" si="73"/>
        <v>1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0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1</v>
      </c>
      <c r="BK321" s="107">
        <f t="shared" si="87"/>
        <v>0</v>
      </c>
    </row>
    <row r="322" spans="1:63" x14ac:dyDescent="0.3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/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/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/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/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/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/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/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/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/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/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/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/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/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/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>
        <v>1</v>
      </c>
      <c r="AM326" s="53">
        <v>0</v>
      </c>
      <c r="AN326" s="53">
        <v>0</v>
      </c>
      <c r="AO326" s="53"/>
      <c r="AP326" s="53"/>
      <c r="AQ326" s="53"/>
      <c r="AR326" s="53"/>
      <c r="AS326" s="53"/>
      <c r="AT326" s="53"/>
      <c r="AU326" s="53"/>
      <c r="AV326" s="116">
        <f t="shared" si="73"/>
        <v>1</v>
      </c>
      <c r="AW326" s="53">
        <f t="shared" si="74"/>
        <v>0</v>
      </c>
      <c r="AX326" s="53">
        <f t="shared" si="75"/>
        <v>0</v>
      </c>
      <c r="AY326" s="53">
        <f t="shared" si="76"/>
        <v>1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1</v>
      </c>
      <c r="BK326" s="107">
        <f t="shared" si="87"/>
        <v>0</v>
      </c>
    </row>
    <row r="327" spans="1:63" x14ac:dyDescent="0.3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/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/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/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/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/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/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/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/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/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/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/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>
        <v>0</v>
      </c>
      <c r="AM330" s="53">
        <v>0</v>
      </c>
      <c r="AN330" s="53">
        <v>0</v>
      </c>
      <c r="AO330" s="53"/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/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/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/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35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/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/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/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35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/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/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/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/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>
        <v>0</v>
      </c>
      <c r="Z334" s="53">
        <v>0</v>
      </c>
      <c r="AA334" s="53">
        <v>0</v>
      </c>
      <c r="AB334" s="53"/>
      <c r="AC334" s="53"/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>
        <v>0</v>
      </c>
      <c r="AM334" s="53">
        <v>0</v>
      </c>
      <c r="AN334" s="53">
        <v>0</v>
      </c>
      <c r="AO334" s="53"/>
      <c r="AP334" s="53"/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/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/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>
        <v>4</v>
      </c>
      <c r="AM335" s="53">
        <v>0</v>
      </c>
      <c r="AN335" s="53">
        <v>0</v>
      </c>
      <c r="AO335" s="53"/>
      <c r="AP335" s="53"/>
      <c r="AQ335" s="53"/>
      <c r="AR335" s="53"/>
      <c r="AS335" s="53"/>
      <c r="AT335" s="53"/>
      <c r="AU335" s="53"/>
      <c r="AV335" s="116">
        <f t="shared" si="90"/>
        <v>4</v>
      </c>
      <c r="AW335" s="53">
        <f t="shared" si="91"/>
        <v>0</v>
      </c>
      <c r="AX335" s="53">
        <f t="shared" si="92"/>
        <v>0</v>
      </c>
      <c r="AY335" s="53">
        <f t="shared" si="93"/>
        <v>4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4</v>
      </c>
      <c r="BK335" s="107">
        <f t="shared" si="104"/>
        <v>0</v>
      </c>
    </row>
    <row r="336" spans="1:63" x14ac:dyDescent="0.3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/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/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/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/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/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/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/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/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/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/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/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/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/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/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>
        <v>0</v>
      </c>
      <c r="AM340" s="53">
        <v>0</v>
      </c>
      <c r="AN340" s="53">
        <v>0</v>
      </c>
      <c r="AO340" s="53"/>
      <c r="AP340" s="53"/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>
        <v>0</v>
      </c>
      <c r="M341" s="43">
        <v>0</v>
      </c>
      <c r="N341" s="43">
        <v>0</v>
      </c>
      <c r="O341" s="43"/>
      <c r="P341" s="43"/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/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>
        <v>1</v>
      </c>
      <c r="AM341" s="53">
        <v>0</v>
      </c>
      <c r="AN341" s="53">
        <v>0</v>
      </c>
      <c r="AO341" s="53"/>
      <c r="AP341" s="53"/>
      <c r="AQ341" s="53"/>
      <c r="AR341" s="53"/>
      <c r="AS341" s="53"/>
      <c r="AT341" s="53"/>
      <c r="AU341" s="53"/>
      <c r="AV341" s="116">
        <f t="shared" si="90"/>
        <v>5</v>
      </c>
      <c r="AW341" s="53">
        <f t="shared" si="91"/>
        <v>2</v>
      </c>
      <c r="AX341" s="53">
        <f t="shared" si="92"/>
        <v>4</v>
      </c>
      <c r="AY341" s="53">
        <f t="shared" si="93"/>
        <v>1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7</v>
      </c>
      <c r="BK341" s="107">
        <f t="shared" si="104"/>
        <v>0</v>
      </c>
    </row>
    <row r="342" spans="1:63" x14ac:dyDescent="0.3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/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/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/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/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/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/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/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/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>
        <v>1</v>
      </c>
      <c r="AM344" s="53">
        <v>0</v>
      </c>
      <c r="AN344" s="53">
        <v>0</v>
      </c>
      <c r="AO344" s="53"/>
      <c r="AP344" s="53"/>
      <c r="AQ344" s="53"/>
      <c r="AR344" s="53"/>
      <c r="AS344" s="53"/>
      <c r="AT344" s="53"/>
      <c r="AU344" s="53"/>
      <c r="AV344" s="116">
        <f t="shared" si="90"/>
        <v>1</v>
      </c>
      <c r="AW344" s="53">
        <f t="shared" si="91"/>
        <v>0</v>
      </c>
      <c r="AX344" s="53">
        <f t="shared" si="92"/>
        <v>0</v>
      </c>
      <c r="AY344" s="53">
        <f t="shared" si="93"/>
        <v>1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1</v>
      </c>
      <c r="BK344" s="107">
        <f t="shared" si="104"/>
        <v>0</v>
      </c>
    </row>
    <row r="345" spans="1:63" x14ac:dyDescent="0.3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/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/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/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/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/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>
        <v>0</v>
      </c>
      <c r="AM346" s="53">
        <v>0</v>
      </c>
      <c r="AN346" s="53">
        <v>1</v>
      </c>
      <c r="AO346" s="53"/>
      <c r="AP346" s="53"/>
      <c r="AQ346" s="53"/>
      <c r="AR346" s="53"/>
      <c r="AS346" s="53"/>
      <c r="AT346" s="53"/>
      <c r="AU346" s="53"/>
      <c r="AV346" s="116">
        <f t="shared" si="90"/>
        <v>3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1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3</v>
      </c>
      <c r="BK346" s="107">
        <f t="shared" si="104"/>
        <v>0</v>
      </c>
    </row>
    <row r="347" spans="1:63" x14ac:dyDescent="0.3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/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/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/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/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/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/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/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/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/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/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/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/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/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/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/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/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/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/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/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/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/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/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/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/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/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/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/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/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/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/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/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/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/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/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/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/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/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/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>
        <v>0</v>
      </c>
      <c r="AM359" s="53">
        <v>0</v>
      </c>
      <c r="AN359" s="53">
        <v>0</v>
      </c>
      <c r="AO359" s="53"/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/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/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/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/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/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/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/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/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/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/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/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/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/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/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/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/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/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>
        <v>0</v>
      </c>
      <c r="AM365" s="53">
        <v>1</v>
      </c>
      <c r="AN365" s="53">
        <v>0</v>
      </c>
      <c r="AO365" s="53"/>
      <c r="AP365" s="53"/>
      <c r="AQ365" s="53"/>
      <c r="AR365" s="53"/>
      <c r="AS365" s="53"/>
      <c r="AT365" s="53"/>
      <c r="AU365" s="53"/>
      <c r="AV365" s="116">
        <f t="shared" si="90"/>
        <v>1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1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1</v>
      </c>
      <c r="BK365" s="107">
        <f t="shared" si="104"/>
        <v>0</v>
      </c>
    </row>
    <row r="366" spans="1:63" x14ac:dyDescent="0.3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/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/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/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/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/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>
        <v>0</v>
      </c>
      <c r="AM367" s="53">
        <v>0</v>
      </c>
      <c r="AN367" s="53">
        <v>0</v>
      </c>
      <c r="AO367" s="53"/>
      <c r="AP367" s="53"/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/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/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/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/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/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/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/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/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>
        <v>0</v>
      </c>
      <c r="AM370" s="53">
        <v>1</v>
      </c>
      <c r="AN370" s="53">
        <v>0</v>
      </c>
      <c r="AO370" s="53"/>
      <c r="AP370" s="53"/>
      <c r="AQ370" s="53"/>
      <c r="AR370" s="53"/>
      <c r="AS370" s="53"/>
      <c r="AT370" s="53"/>
      <c r="AU370" s="53"/>
      <c r="AV370" s="116">
        <f t="shared" si="90"/>
        <v>1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1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1</v>
      </c>
      <c r="BK370" s="107">
        <f t="shared" si="104"/>
        <v>0</v>
      </c>
    </row>
    <row r="371" spans="1:63" x14ac:dyDescent="0.3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/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/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/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/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/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/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/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/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/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/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/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/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/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/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/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/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/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/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/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/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/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/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/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/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/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/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/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/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/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/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/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/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/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/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/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/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/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/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/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/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/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/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/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/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/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/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/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/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/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/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/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/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/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/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/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/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/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/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/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/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/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/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/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/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/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/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/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/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/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/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/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/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/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/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/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/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/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>
        <v>0</v>
      </c>
      <c r="AM396" s="53">
        <v>0</v>
      </c>
      <c r="AN396" s="53">
        <v>0</v>
      </c>
      <c r="AO396" s="53"/>
      <c r="AP396" s="53"/>
      <c r="AQ396" s="53"/>
      <c r="AR396" s="53"/>
      <c r="AS396" s="53"/>
      <c r="AT396" s="53"/>
      <c r="AU396" s="53"/>
      <c r="AV396" s="116">
        <f t="shared" si="107"/>
        <v>8</v>
      </c>
      <c r="AW396" s="53">
        <f t="shared" si="108"/>
        <v>8</v>
      </c>
      <c r="AX396" s="53">
        <f t="shared" si="109"/>
        <v>0</v>
      </c>
      <c r="AY396" s="53">
        <f t="shared" si="110"/>
        <v>0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8</v>
      </c>
      <c r="BK396" s="107">
        <f t="shared" si="121"/>
        <v>0</v>
      </c>
    </row>
    <row r="397" spans="1:63" x14ac:dyDescent="0.3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/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/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/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/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/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/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/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/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>
        <v>0</v>
      </c>
      <c r="AM399" s="53">
        <v>2</v>
      </c>
      <c r="AN399" s="53">
        <v>0</v>
      </c>
      <c r="AO399" s="53"/>
      <c r="AP399" s="53"/>
      <c r="AQ399" s="53"/>
      <c r="AR399" s="53"/>
      <c r="AS399" s="53"/>
      <c r="AT399" s="53"/>
      <c r="AU399" s="53"/>
      <c r="AV399" s="116">
        <f t="shared" si="107"/>
        <v>2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2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2</v>
      </c>
      <c r="BK399" s="107">
        <f t="shared" si="121"/>
        <v>0</v>
      </c>
    </row>
    <row r="400" spans="1:63" x14ac:dyDescent="0.3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/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/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/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/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/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/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/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/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/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/>
      <c r="P403" s="43"/>
      <c r="Q403" s="43"/>
      <c r="R403" s="43"/>
      <c r="S403" s="43"/>
      <c r="T403" s="43"/>
      <c r="U403" s="43"/>
      <c r="V403" s="116">
        <f t="shared" si="105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/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/>
      <c r="AP403" s="53"/>
      <c r="AQ403" s="53"/>
      <c r="AR403" s="53"/>
      <c r="AS403" s="53"/>
      <c r="AT403" s="53"/>
      <c r="AU403" s="53"/>
      <c r="AV403" s="116">
        <f t="shared" si="107"/>
        <v>0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0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0</v>
      </c>
      <c r="BK403" s="107">
        <f t="shared" si="121"/>
        <v>0</v>
      </c>
    </row>
    <row r="404" spans="1:63" x14ac:dyDescent="0.3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/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/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/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/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/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/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/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/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/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/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/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/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>
        <v>1</v>
      </c>
      <c r="M408" s="43">
        <v>0</v>
      </c>
      <c r="N408" s="43">
        <v>0</v>
      </c>
      <c r="O408" s="43"/>
      <c r="P408" s="43"/>
      <c r="Q408" s="43"/>
      <c r="R408" s="43"/>
      <c r="S408" s="43"/>
      <c r="T408" s="43"/>
      <c r="U408" s="43"/>
      <c r="V408" s="116">
        <f t="shared" si="105"/>
        <v>1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/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>
        <v>2</v>
      </c>
      <c r="AM408" s="53">
        <v>6</v>
      </c>
      <c r="AN408" s="53">
        <v>1</v>
      </c>
      <c r="AO408" s="53"/>
      <c r="AP408" s="53"/>
      <c r="AQ408" s="53"/>
      <c r="AR408" s="53"/>
      <c r="AS408" s="53"/>
      <c r="AT408" s="53"/>
      <c r="AU408" s="53"/>
      <c r="AV408" s="116">
        <f t="shared" si="107"/>
        <v>9</v>
      </c>
      <c r="AW408" s="53">
        <f t="shared" si="108"/>
        <v>0</v>
      </c>
      <c r="AX408" s="53">
        <f t="shared" si="109"/>
        <v>0</v>
      </c>
      <c r="AY408" s="53">
        <f t="shared" si="110"/>
        <v>3</v>
      </c>
      <c r="AZ408" s="53">
        <f t="shared" si="111"/>
        <v>6</v>
      </c>
      <c r="BA408" s="53">
        <f t="shared" si="112"/>
        <v>1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10</v>
      </c>
      <c r="BK408" s="107">
        <f t="shared" si="121"/>
        <v>0</v>
      </c>
    </row>
    <row r="409" spans="1:63" x14ac:dyDescent="0.3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/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/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/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/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/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/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/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/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>
        <v>0</v>
      </c>
      <c r="AM411" s="53">
        <v>1</v>
      </c>
      <c r="AN411" s="53">
        <v>0</v>
      </c>
      <c r="AO411" s="53"/>
      <c r="AP411" s="53"/>
      <c r="AQ411" s="53"/>
      <c r="AR411" s="53"/>
      <c r="AS411" s="53"/>
      <c r="AT411" s="53"/>
      <c r="AU411" s="53"/>
      <c r="AV411" s="116">
        <f t="shared" si="107"/>
        <v>1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1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1</v>
      </c>
      <c r="BK411" s="107">
        <f t="shared" si="121"/>
        <v>0</v>
      </c>
    </row>
    <row r="412" spans="1:63" x14ac:dyDescent="0.3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>
        <v>0</v>
      </c>
      <c r="M412" s="43">
        <v>0</v>
      </c>
      <c r="N412" s="43">
        <v>0</v>
      </c>
      <c r="O412" s="43"/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/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>
        <v>0</v>
      </c>
      <c r="AM412" s="53">
        <v>1</v>
      </c>
      <c r="AN412" s="53">
        <v>0</v>
      </c>
      <c r="AO412" s="53"/>
      <c r="AP412" s="53"/>
      <c r="AQ412" s="53"/>
      <c r="AR412" s="53"/>
      <c r="AS412" s="53"/>
      <c r="AT412" s="53"/>
      <c r="AU412" s="53"/>
      <c r="AV412" s="116">
        <f t="shared" si="107"/>
        <v>1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1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1</v>
      </c>
      <c r="BK412" s="107">
        <f t="shared" si="121"/>
        <v>0</v>
      </c>
    </row>
    <row r="413" spans="1:63" x14ac:dyDescent="0.3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/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/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/>
      <c r="AP413" s="53"/>
      <c r="AQ413" s="53"/>
      <c r="AR413" s="53"/>
      <c r="AS413" s="53"/>
      <c r="AT413" s="53"/>
      <c r="AU413" s="53"/>
      <c r="AV413" s="116">
        <f t="shared" si="107"/>
        <v>0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0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0</v>
      </c>
      <c r="BK413" s="107">
        <f t="shared" si="121"/>
        <v>0</v>
      </c>
    </row>
    <row r="414" spans="1:63" x14ac:dyDescent="0.3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/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/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/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/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/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/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/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/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/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/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/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/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/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/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/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/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/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/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/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/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/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/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/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/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/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/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/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/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/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/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/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/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/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/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/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/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/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/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/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/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/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/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/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/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/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/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/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/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/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/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/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/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/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/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/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/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/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/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/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/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/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/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/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/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/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/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/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/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/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/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/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/>
      <c r="AP437" s="53"/>
      <c r="AQ437" s="53"/>
      <c r="AR437" s="53"/>
      <c r="AS437" s="53"/>
      <c r="AT437" s="53"/>
      <c r="AU437" s="53"/>
      <c r="AV437" s="116">
        <f t="shared" si="107"/>
        <v>0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0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0</v>
      </c>
      <c r="BK437" s="107">
        <f t="shared" si="121"/>
        <v>0</v>
      </c>
    </row>
    <row r="438" spans="1:63" x14ac:dyDescent="0.3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/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/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/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/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/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/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/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/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/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/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/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/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/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/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/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/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/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/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/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/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/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/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/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/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">
      <c r="BK505" s="39"/>
    </row>
    <row r="506" spans="5:63" x14ac:dyDescent="0.3">
      <c r="BK506" s="39"/>
    </row>
    <row r="507" spans="5:63" x14ac:dyDescent="0.3">
      <c r="BK507" s="39"/>
    </row>
    <row r="508" spans="5:63" x14ac:dyDescent="0.3">
      <c r="BK508" s="39"/>
    </row>
    <row r="509" spans="5:63" x14ac:dyDescent="0.3">
      <c r="BK509" s="3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E1" s="140" t="s">
        <v>480</v>
      </c>
      <c r="F1" s="141"/>
      <c r="G1" s="142"/>
    </row>
    <row r="2" spans="3:14" ht="15" thickBot="1" x14ac:dyDescent="0.35"/>
    <row r="3" spans="3:14" x14ac:dyDescent="0.3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35">
      <c r="C4" s="97">
        <f>+IRA!J4+IRA!W4+IRA!AJ4</f>
        <v>390</v>
      </c>
      <c r="D4" s="98">
        <f>+IRA!K4+IRA!X4+IRA!AK4</f>
        <v>202</v>
      </c>
      <c r="E4" s="98">
        <f>+IRA!L4+IRA!Y4+IRA!AL4</f>
        <v>258</v>
      </c>
      <c r="F4" s="98">
        <f>+IRA!M4+IRA!Z4+IRA!AM4</f>
        <v>234</v>
      </c>
      <c r="G4" s="98">
        <f>+IRA!N4+IRA!AA4+IRA!AN4</f>
        <v>160</v>
      </c>
      <c r="H4" s="98">
        <f>+IRA!O4+IRA!AB4+IRA!AO4</f>
        <v>0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39"/>
    <col min="2" max="2" width="18.5546875" style="39" customWidth="1"/>
    <col min="3" max="3" width="14.77734375" style="41" customWidth="1"/>
    <col min="4" max="4" width="15.77734375" style="39" customWidth="1"/>
    <col min="5" max="6" width="15.21875" style="39" customWidth="1"/>
    <col min="7" max="16384" width="11.44140625" style="39"/>
  </cols>
  <sheetData>
    <row r="1" spans="2:8" x14ac:dyDescent="0.3">
      <c r="C1" s="155"/>
      <c r="D1" s="155"/>
      <c r="E1" s="155"/>
      <c r="F1" s="155"/>
    </row>
    <row r="2" spans="2:8" ht="15" thickBot="1" x14ac:dyDescent="0.35"/>
    <row r="3" spans="2:8" ht="15" customHeight="1" x14ac:dyDescent="0.3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35">
      <c r="B5" s="148"/>
      <c r="C5" s="158"/>
      <c r="D5" s="158"/>
      <c r="E5" s="158"/>
      <c r="F5" s="151"/>
      <c r="G5" s="154"/>
      <c r="H5" s="145"/>
    </row>
    <row r="6" spans="2:8" x14ac:dyDescent="0.3">
      <c r="B6" s="71" t="s">
        <v>463</v>
      </c>
      <c r="C6" s="72">
        <f>SUMIFS(IRA!$V$6:$V$406,IRA!$E$6:$E$406,REDES!B6)</f>
        <v>15</v>
      </c>
      <c r="D6" s="73">
        <f>SUMIFS(IRA!$AI$6:$AI$406,IRA!$E$6:$E$406,REDES!B6)</f>
        <v>1</v>
      </c>
      <c r="E6" s="74">
        <f>SUMIFS(IRA!$AV$6:$AV$406,IRA!$E$6:$E$406,REDES!B6)</f>
        <v>94</v>
      </c>
      <c r="F6" s="85">
        <f>SUM(C6:E6)</f>
        <v>110</v>
      </c>
      <c r="G6" s="90">
        <f>SUMIFS(IRA!$BI$6:$BI$393,IRA!$E$6:$E$393,REDES!B6)</f>
        <v>0</v>
      </c>
      <c r="H6" s="91" t="e">
        <f>F6/G6</f>
        <v>#DIV/0!</v>
      </c>
    </row>
    <row r="7" spans="2:8" x14ac:dyDescent="0.3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">
      <c r="B8" s="75" t="s">
        <v>108</v>
      </c>
      <c r="C8" s="76">
        <f>SUMIFS(IRA!$V$6:$V$406,IRA!$E$6:$E$406,REDES!B8)</f>
        <v>15</v>
      </c>
      <c r="D8" s="77">
        <f>SUMIFS(IRA!$AI$6:$AI$406,IRA!$E$6:$E$406,REDES!B8)</f>
        <v>2</v>
      </c>
      <c r="E8" s="78">
        <f>SUMIFS(IRA!$AV$6:$AV$406,IRA!$E$6:$E$406,REDES!B8)</f>
        <v>65</v>
      </c>
      <c r="F8" s="86">
        <f t="shared" si="0"/>
        <v>82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">
      <c r="B9" s="75" t="s">
        <v>193</v>
      </c>
      <c r="C9" s="76">
        <f>SUMIFS(IRA!$V$6:$V$406,IRA!$E$6:$E$406,REDES!B9)</f>
        <v>9</v>
      </c>
      <c r="D9" s="77">
        <f>SUMIFS(IRA!$AI$6:$AI$406,IRA!$E$6:$E$406,REDES!B9)</f>
        <v>0</v>
      </c>
      <c r="E9" s="78">
        <f>SUMIFS(IRA!$AV$6:$AV$406,IRA!$E$6:$E$406,REDES!B9)</f>
        <v>65</v>
      </c>
      <c r="F9" s="86">
        <f t="shared" si="0"/>
        <v>74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">
      <c r="B12" s="75" t="s">
        <v>256</v>
      </c>
      <c r="C12" s="76">
        <f>SUMIFS(IRA!$V$6:$V$406,IRA!$E$6:$E$406,REDES!B12)</f>
        <v>17</v>
      </c>
      <c r="D12" s="77">
        <f>SUMIFS(IRA!$AI$6:$AI$406,IRA!$E$6:$E$406,REDES!B12)</f>
        <v>0</v>
      </c>
      <c r="E12" s="78">
        <f>SUMIFS(IRA!$AV$6:$AV$406,IRA!$E$6:$E$406,REDES!B12)</f>
        <v>11</v>
      </c>
      <c r="F12" s="86">
        <f t="shared" si="0"/>
        <v>28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">
      <c r="B13" s="75" t="s">
        <v>11</v>
      </c>
      <c r="C13" s="76">
        <f>SUMIFS(IRA!$V$6:$V$406,IRA!$E$6:$E$406,REDES!B13)</f>
        <v>89</v>
      </c>
      <c r="D13" s="77">
        <f>SUMIFS(IRA!$AI$6:$AI$406,IRA!$E$6:$E$406,REDES!B13)</f>
        <v>0</v>
      </c>
      <c r="E13" s="78">
        <f>SUMIFS(IRA!$AV$6:$AV$406,IRA!$E$6:$E$406,REDES!B13)</f>
        <v>32</v>
      </c>
      <c r="F13" s="86">
        <f t="shared" si="0"/>
        <v>121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35">
      <c r="B14" s="75" t="s">
        <v>70</v>
      </c>
      <c r="C14" s="79">
        <f>SUMIFS(IRA!$V$6:$V$406,IRA!$E$6:$E$406,REDES!B14)</f>
        <v>26</v>
      </c>
      <c r="D14" s="80">
        <f>SUMIFS(IRA!$AI$6:$AI$406,IRA!$E$6:$E$406,REDES!B14)</f>
        <v>6</v>
      </c>
      <c r="E14" s="81">
        <f>SUMIFS(IRA!$AV$6:$AV$406,IRA!$E$6:$E$406,REDES!B14)</f>
        <v>203</v>
      </c>
      <c r="F14" s="87">
        <f t="shared" si="0"/>
        <v>235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35">
      <c r="B15" s="82" t="s">
        <v>500</v>
      </c>
      <c r="C15" s="83">
        <f>SUM(C6:C14)</f>
        <v>171</v>
      </c>
      <c r="D15" s="84">
        <f>SUM(D6:D14)</f>
        <v>9</v>
      </c>
      <c r="E15" s="84">
        <f>SUM(E6:E14)</f>
        <v>470</v>
      </c>
      <c r="F15" s="88">
        <f>SUM(F6:F14)</f>
        <v>650</v>
      </c>
      <c r="G15" s="89">
        <f>SUM(G6:G14)</f>
        <v>0</v>
      </c>
      <c r="H15" s="93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2022-06-14T14:13:51Z</dcterms:modified>
</cp:coreProperties>
</file>